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5" windowWidth="11700" windowHeight="6525"/>
  </bookViews>
  <sheets>
    <sheet name="Sheet1" sheetId="1" r:id="rId1"/>
    <sheet name="Sheet3" sheetId="3" r:id="rId2"/>
  </sheets>
  <calcPr calcId="125725"/>
</workbook>
</file>

<file path=xl/calcChain.xml><?xml version="1.0" encoding="utf-8"?>
<calcChain xmlns="http://schemas.openxmlformats.org/spreadsheetml/2006/main">
  <c r="G57" i="1"/>
  <c r="G56"/>
  <c r="G55"/>
  <c r="G54"/>
  <c r="G53"/>
  <c r="G52"/>
  <c r="G51"/>
  <c r="G50"/>
  <c r="G49"/>
  <c r="G48"/>
  <c r="G47"/>
  <c r="G46"/>
  <c r="G45"/>
  <c r="G44"/>
  <c r="G43"/>
  <c r="G42"/>
  <c r="G41"/>
  <c r="G40"/>
  <c r="G39"/>
  <c r="G38"/>
  <c r="G37"/>
  <c r="G36"/>
  <c r="G35"/>
  <c r="G34"/>
  <c r="G33"/>
  <c r="G32"/>
  <c r="G31"/>
  <c r="G30"/>
  <c r="G29"/>
  <c r="G28"/>
  <c r="G27"/>
  <c r="G26"/>
  <c r="G25"/>
  <c r="G24"/>
  <c r="G23"/>
  <c r="G22"/>
  <c r="G21"/>
  <c r="G20"/>
  <c r="G19"/>
  <c r="G18"/>
  <c r="G17"/>
  <c r="G16"/>
  <c r="G15"/>
  <c r="G14"/>
  <c r="G13"/>
  <c r="G12"/>
  <c r="G11"/>
  <c r="G10"/>
  <c r="G9"/>
  <c r="G8"/>
  <c r="G7"/>
  <c r="G6"/>
  <c r="G5"/>
  <c r="G4"/>
  <c r="G3"/>
</calcChain>
</file>

<file path=xl/sharedStrings.xml><?xml version="1.0" encoding="utf-8"?>
<sst xmlns="http://schemas.openxmlformats.org/spreadsheetml/2006/main" count="150" uniqueCount="143">
  <si>
    <t>学号</t>
    <phoneticPr fontId="2" type="noConversion"/>
  </si>
  <si>
    <t>姓名</t>
    <phoneticPr fontId="2" type="noConversion"/>
  </si>
  <si>
    <t>最低分</t>
    <phoneticPr fontId="2" type="noConversion"/>
  </si>
  <si>
    <r>
      <t>D</t>
    </r>
    <r>
      <rPr>
        <b/>
        <sz val="12"/>
        <rFont val="宋体"/>
        <charset val="134"/>
      </rPr>
      <t>值</t>
    </r>
    <phoneticPr fontId="2" type="noConversion"/>
  </si>
  <si>
    <r>
      <t>Z</t>
    </r>
    <r>
      <rPr>
        <b/>
        <sz val="12"/>
        <rFont val="宋体"/>
        <charset val="134"/>
      </rPr>
      <t>值</t>
    </r>
    <phoneticPr fontId="2" type="noConversion"/>
  </si>
  <si>
    <r>
      <t>T</t>
    </r>
    <r>
      <rPr>
        <b/>
        <sz val="12"/>
        <rFont val="宋体"/>
        <charset val="134"/>
      </rPr>
      <t>值</t>
    </r>
    <phoneticPr fontId="2" type="noConversion"/>
  </si>
  <si>
    <r>
      <t>J</t>
    </r>
    <r>
      <rPr>
        <b/>
        <sz val="12"/>
        <rFont val="宋体"/>
        <charset val="134"/>
      </rPr>
      <t>值</t>
    </r>
    <phoneticPr fontId="2" type="noConversion"/>
  </si>
  <si>
    <r>
      <t>U</t>
    </r>
    <r>
      <rPr>
        <b/>
        <sz val="12"/>
        <rFont val="宋体"/>
        <charset val="134"/>
      </rPr>
      <t>值</t>
    </r>
    <phoneticPr fontId="2" type="noConversion"/>
  </si>
  <si>
    <r>
      <t>Z</t>
    </r>
    <r>
      <rPr>
        <b/>
        <sz val="12"/>
        <rFont val="宋体"/>
        <charset val="134"/>
      </rPr>
      <t>名次</t>
    </r>
    <phoneticPr fontId="2" type="noConversion"/>
  </si>
  <si>
    <r>
      <t>U</t>
    </r>
    <r>
      <rPr>
        <b/>
        <sz val="12"/>
        <rFont val="宋体"/>
        <charset val="134"/>
      </rPr>
      <t>名次</t>
    </r>
    <phoneticPr fontId="2" type="noConversion"/>
  </si>
  <si>
    <t>四六级</t>
    <phoneticPr fontId="2" type="noConversion"/>
  </si>
  <si>
    <t>拟评等级</t>
    <phoneticPr fontId="2" type="noConversion"/>
  </si>
  <si>
    <t>是否文明宿舍</t>
    <phoneticPr fontId="2" type="noConversion"/>
  </si>
  <si>
    <t>备注</t>
    <phoneticPr fontId="2" type="noConversion"/>
  </si>
  <si>
    <t>填报说明：三好、一等、优干是否连续及其它需要说明的情况请在备注栏中注明。</t>
    <phoneticPr fontId="2" type="noConversion"/>
  </si>
  <si>
    <t>王博</t>
  </si>
  <si>
    <t>马明霞</t>
  </si>
  <si>
    <t>张健辉</t>
    <phoneticPr fontId="2" type="noConversion"/>
  </si>
  <si>
    <t>邓文杰</t>
  </si>
  <si>
    <t>王磊</t>
  </si>
  <si>
    <t>王云</t>
  </si>
  <si>
    <t>张凯</t>
  </si>
  <si>
    <t>201009201</t>
  </si>
  <si>
    <t>爱心达人 电子设计大赛 一起前行 班委</t>
    <phoneticPr fontId="2" type="noConversion"/>
  </si>
  <si>
    <t>赵斌</t>
  </si>
  <si>
    <t>201009202</t>
  </si>
  <si>
    <t>黄巨朋</t>
  </si>
  <si>
    <t>201009203</t>
  </si>
  <si>
    <t>优干</t>
    <phoneticPr fontId="2" type="noConversion"/>
  </si>
  <si>
    <t>是</t>
    <phoneticPr fontId="2" type="noConversion"/>
  </si>
  <si>
    <t>班委</t>
    <phoneticPr fontId="2" type="noConversion"/>
  </si>
  <si>
    <t>田杨杨</t>
  </si>
  <si>
    <t>201009204</t>
  </si>
  <si>
    <t>院级</t>
    <phoneticPr fontId="2" type="noConversion"/>
  </si>
  <si>
    <t>熊俊杰</t>
  </si>
  <si>
    <t>201009205</t>
  </si>
  <si>
    <t>“爱心达人”</t>
    <phoneticPr fontId="2" type="noConversion"/>
  </si>
  <si>
    <t>张璟玥</t>
    <phoneticPr fontId="2" type="noConversion"/>
  </si>
  <si>
    <t>201009206</t>
  </si>
  <si>
    <t>三等</t>
    <phoneticPr fontId="2" type="noConversion"/>
  </si>
  <si>
    <t>张艳阳</t>
  </si>
  <si>
    <t>201009207</t>
  </si>
  <si>
    <t>潘玉春</t>
  </si>
  <si>
    <t>201009208</t>
  </si>
  <si>
    <t>王涛</t>
  </si>
  <si>
    <t>201009209</t>
  </si>
  <si>
    <t>乒乓球比赛</t>
    <phoneticPr fontId="2" type="noConversion"/>
  </si>
  <si>
    <t>仲平</t>
  </si>
  <si>
    <t>201009210</t>
  </si>
  <si>
    <t>贺亚飞</t>
  </si>
  <si>
    <t>201009211</t>
  </si>
  <si>
    <t>征文比赛</t>
    <phoneticPr fontId="2" type="noConversion"/>
  </si>
  <si>
    <t>张永红</t>
  </si>
  <si>
    <t>201009212</t>
  </si>
  <si>
    <t>火辉龙</t>
  </si>
  <si>
    <t>201009213</t>
  </si>
  <si>
    <t>马周聪</t>
  </si>
  <si>
    <t>201009214</t>
  </si>
  <si>
    <t>石皓雨</t>
  </si>
  <si>
    <t>201009215</t>
  </si>
  <si>
    <t>赵亚春</t>
  </si>
  <si>
    <t>201009216</t>
  </si>
  <si>
    <t>高敏</t>
  </si>
  <si>
    <t>201009217</t>
  </si>
  <si>
    <t>李旺盛</t>
  </si>
  <si>
    <t>201009218</t>
  </si>
  <si>
    <t>卢耀桢</t>
  </si>
  <si>
    <t>201009219</t>
  </si>
  <si>
    <t>杨斌</t>
  </si>
  <si>
    <t>201009220</t>
  </si>
  <si>
    <t>陶明辉</t>
  </si>
  <si>
    <t>201009221</t>
  </si>
  <si>
    <t>生存知识竞赛</t>
    <phoneticPr fontId="2" type="noConversion"/>
  </si>
  <si>
    <t>刘文慧</t>
  </si>
  <si>
    <t>201009222</t>
  </si>
  <si>
    <t>徐翔</t>
  </si>
  <si>
    <t>201009223</t>
  </si>
  <si>
    <t>高峰</t>
  </si>
  <si>
    <t>201009224</t>
  </si>
  <si>
    <t>任洋洋</t>
  </si>
  <si>
    <t>201009225</t>
  </si>
  <si>
    <t>岩枭</t>
    <phoneticPr fontId="2" type="noConversion"/>
  </si>
  <si>
    <t>201009226</t>
  </si>
  <si>
    <t>丁小军</t>
  </si>
  <si>
    <t>201009227</t>
  </si>
  <si>
    <t>张进刚</t>
  </si>
  <si>
    <t>201009228</t>
  </si>
  <si>
    <t>王维同</t>
  </si>
  <si>
    <t>201009229</t>
  </si>
  <si>
    <t>李月</t>
  </si>
  <si>
    <t>201009230</t>
  </si>
  <si>
    <t>学院辩论赛</t>
    <phoneticPr fontId="2" type="noConversion"/>
  </si>
  <si>
    <t>段文</t>
  </si>
  <si>
    <t>201009231</t>
  </si>
  <si>
    <t>魏统</t>
  </si>
  <si>
    <t>201009232</t>
  </si>
  <si>
    <t>李强</t>
  </si>
  <si>
    <t>201009233</t>
  </si>
  <si>
    <t>李治印</t>
  </si>
  <si>
    <t>201009234</t>
  </si>
  <si>
    <t>温欢</t>
  </si>
  <si>
    <t>201009235</t>
  </si>
  <si>
    <t>王耀楠</t>
  </si>
  <si>
    <t>201009236</t>
  </si>
  <si>
    <t>王云鹏</t>
  </si>
  <si>
    <t>201009237</t>
  </si>
  <si>
    <t>李鹏飞</t>
  </si>
  <si>
    <t>201009238</t>
  </si>
  <si>
    <t>校园定向比赛优秀奖</t>
    <phoneticPr fontId="2" type="noConversion"/>
  </si>
  <si>
    <t>李致远</t>
  </si>
  <si>
    <t>201009239</t>
  </si>
  <si>
    <t>韩云超</t>
  </si>
  <si>
    <t>201009240</t>
  </si>
  <si>
    <t>班委，英语话剧比赛</t>
    <phoneticPr fontId="2" type="noConversion"/>
  </si>
  <si>
    <t>刘祺</t>
  </si>
  <si>
    <t>201009241</t>
  </si>
  <si>
    <t>辩论赛（2），英语话剧比赛</t>
    <phoneticPr fontId="2" type="noConversion"/>
  </si>
  <si>
    <t>陈鲜</t>
  </si>
  <si>
    <t>201009242</t>
  </si>
  <si>
    <t>英语话剧比赛</t>
    <phoneticPr fontId="2" type="noConversion"/>
  </si>
  <si>
    <t>戴水浩</t>
  </si>
  <si>
    <t>201009243</t>
  </si>
  <si>
    <t>刘力翔</t>
  </si>
  <si>
    <t>201009244</t>
  </si>
  <si>
    <t>四级</t>
  </si>
  <si>
    <t>辩论赛，英语话剧比赛</t>
    <phoneticPr fontId="2" type="noConversion"/>
  </si>
  <si>
    <t>常文寰</t>
  </si>
  <si>
    <t>201009245</t>
  </si>
  <si>
    <t>余金</t>
  </si>
  <si>
    <t>201009246</t>
  </si>
  <si>
    <t>辩论赛（2）</t>
    <phoneticPr fontId="2" type="noConversion"/>
  </si>
  <si>
    <t>方轲旭</t>
  </si>
  <si>
    <t>201009247</t>
  </si>
  <si>
    <t>辩论赛（2）话剧，优秀辩手</t>
    <phoneticPr fontId="2" type="noConversion"/>
  </si>
  <si>
    <t>宋翔</t>
  </si>
  <si>
    <t>201009248</t>
  </si>
  <si>
    <t>王镇印</t>
  </si>
  <si>
    <t>201009249</t>
  </si>
  <si>
    <t>201009251</t>
  </si>
  <si>
    <r>
      <t>填报人：</t>
    </r>
    <r>
      <rPr>
        <u/>
        <sz val="12"/>
        <rFont val="宋体"/>
        <charset val="134"/>
      </rPr>
      <t>马里霜</t>
    </r>
    <r>
      <rPr>
        <sz val="12"/>
        <rFont val="Times New Roman"/>
        <family val="1"/>
      </rPr>
      <t xml:space="preserve">                </t>
    </r>
    <r>
      <rPr>
        <sz val="12"/>
        <rFont val="宋体"/>
        <charset val="134"/>
      </rPr>
      <t>填报日期：</t>
    </r>
    <r>
      <rPr>
        <u/>
        <sz val="12"/>
        <rFont val="Times New Roman"/>
        <family val="1"/>
      </rPr>
      <t>2011.9.26</t>
    </r>
    <phoneticPr fontId="2" type="noConversion"/>
  </si>
  <si>
    <r>
      <t>自动化</t>
    </r>
    <r>
      <rPr>
        <b/>
        <sz val="16"/>
        <rFont val="宋体"/>
        <charset val="134"/>
      </rPr>
      <t>学院（部）</t>
    </r>
    <r>
      <rPr>
        <b/>
        <u/>
        <sz val="16"/>
        <rFont val="宋体"/>
        <charset val="134"/>
      </rPr>
      <t>电气</t>
    </r>
    <r>
      <rPr>
        <b/>
        <u/>
        <sz val="16"/>
        <rFont val="Times New Roman"/>
        <family val="1"/>
      </rPr>
      <t>1003</t>
    </r>
    <r>
      <rPr>
        <b/>
        <sz val="16"/>
        <rFont val="宋体"/>
        <charset val="134"/>
      </rPr>
      <t>班</t>
    </r>
    <r>
      <rPr>
        <b/>
        <sz val="16"/>
        <rFont val="Times New Roman"/>
        <family val="1"/>
      </rPr>
      <t>2010-2011</t>
    </r>
    <r>
      <rPr>
        <b/>
        <sz val="16"/>
        <rFont val="宋体"/>
        <charset val="134"/>
      </rPr>
      <t>学年综合测评和奖学金评定情况一览表</t>
    </r>
    <r>
      <rPr>
        <b/>
        <sz val="16"/>
        <rFont val="Times New Roman"/>
        <family val="1"/>
      </rPr>
      <t xml:space="preserve">       </t>
    </r>
    <r>
      <rPr>
        <b/>
        <sz val="16"/>
        <rFont val="宋体"/>
        <charset val="134"/>
      </rPr>
      <t>班级人数：</t>
    </r>
    <r>
      <rPr>
        <b/>
        <sz val="16"/>
        <rFont val="Times New Roman"/>
        <family val="1"/>
      </rPr>
      <t xml:space="preserve">55   </t>
    </r>
    <phoneticPr fontId="2" type="noConversion"/>
  </si>
  <si>
    <t>优秀社团干部、优秀志愿者</t>
    <phoneticPr fontId="2" type="noConversion"/>
  </si>
  <si>
    <t>班委、社团先进个人</t>
    <phoneticPr fontId="2" type="noConversion"/>
  </si>
</sst>
</file>

<file path=xl/styles.xml><?xml version="1.0" encoding="utf-8"?>
<styleSheet xmlns="http://schemas.openxmlformats.org/spreadsheetml/2006/main">
  <numFmts count="2">
    <numFmt numFmtId="176" formatCode="0.00_);[Red]\(0.00\)"/>
    <numFmt numFmtId="177" formatCode="0.00_ "/>
  </numFmts>
  <fonts count="35">
    <font>
      <sz val="12"/>
      <name val="宋体"/>
      <charset val="134"/>
    </font>
    <font>
      <sz val="12"/>
      <name val="宋体"/>
      <charset val="134"/>
    </font>
    <font>
      <sz val="9"/>
      <name val="宋体"/>
      <charset val="134"/>
    </font>
    <font>
      <sz val="12"/>
      <name val="Times New Roman"/>
      <family val="1"/>
    </font>
    <font>
      <b/>
      <sz val="12"/>
      <name val="宋体"/>
      <charset val="134"/>
    </font>
    <font>
      <b/>
      <sz val="12"/>
      <name val="Times New Roman"/>
      <family val="1"/>
    </font>
    <font>
      <b/>
      <sz val="16"/>
      <name val="Times New Roman"/>
      <family val="1"/>
    </font>
    <font>
      <b/>
      <sz val="16"/>
      <name val="宋体"/>
      <charset val="134"/>
    </font>
    <font>
      <sz val="11"/>
      <color indexed="8"/>
      <name val="宋体"/>
      <charset val="134"/>
    </font>
    <font>
      <sz val="11"/>
      <color indexed="9"/>
      <name val="宋体"/>
      <charset val="134"/>
    </font>
    <font>
      <sz val="11"/>
      <color indexed="20"/>
      <name val="宋体"/>
      <charset val="134"/>
    </font>
    <font>
      <b/>
      <sz val="11"/>
      <color indexed="52"/>
      <name val="宋体"/>
      <charset val="134"/>
    </font>
    <font>
      <b/>
      <sz val="11"/>
      <color indexed="9"/>
      <name val="宋体"/>
      <charset val="134"/>
    </font>
    <font>
      <i/>
      <sz val="11"/>
      <color indexed="23"/>
      <name val="宋体"/>
      <charset val="134"/>
    </font>
    <font>
      <sz val="11"/>
      <color indexed="17"/>
      <name val="宋体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  <font>
      <sz val="11"/>
      <color indexed="62"/>
      <name val="宋体"/>
      <charset val="134"/>
    </font>
    <font>
      <sz val="11"/>
      <color indexed="52"/>
      <name val="宋体"/>
      <charset val="134"/>
    </font>
    <font>
      <sz val="11"/>
      <color indexed="60"/>
      <name val="宋体"/>
      <charset val="134"/>
    </font>
    <font>
      <b/>
      <sz val="11"/>
      <color indexed="63"/>
      <name val="宋体"/>
      <charset val="134"/>
    </font>
    <font>
      <b/>
      <sz val="18"/>
      <color indexed="56"/>
      <name val="宋体"/>
      <charset val="134"/>
    </font>
    <font>
      <b/>
      <sz val="11"/>
      <color indexed="8"/>
      <name val="宋体"/>
      <charset val="134"/>
    </font>
    <font>
      <sz val="11"/>
      <color indexed="10"/>
      <name val="宋体"/>
      <charset val="134"/>
    </font>
    <font>
      <b/>
      <u/>
      <sz val="16"/>
      <name val="宋体"/>
      <charset val="134"/>
    </font>
    <font>
      <b/>
      <u/>
      <sz val="16"/>
      <name val="Times New Roman"/>
      <family val="1"/>
    </font>
    <font>
      <u/>
      <sz val="12"/>
      <name val="宋体"/>
      <charset val="134"/>
    </font>
    <font>
      <u/>
      <sz val="12"/>
      <name val="Times New Roman"/>
      <family val="1"/>
    </font>
    <font>
      <sz val="11"/>
      <color indexed="20"/>
      <name val="Tahoma"/>
      <family val="2"/>
    </font>
    <font>
      <sz val="11"/>
      <color indexed="17"/>
      <name val="Tahoma"/>
      <family val="2"/>
    </font>
    <font>
      <sz val="12"/>
      <color indexed="8"/>
      <name val="宋体"/>
      <charset val="134"/>
    </font>
    <font>
      <sz val="8"/>
      <color indexed="8"/>
      <name val="宋体"/>
      <charset val="134"/>
    </font>
    <font>
      <sz val="6"/>
      <color indexed="8"/>
      <name val="宋体"/>
      <charset val="134"/>
    </font>
    <font>
      <sz val="8"/>
      <color indexed="8"/>
      <name val="宋体"/>
      <family val="3"/>
      <charset val="13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22">
    <xf numFmtId="0" fontId="0" fillId="0" borderId="0"/>
    <xf numFmtId="0" fontId="8" fillId="2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20" borderId="1" applyNumberFormat="0" applyAlignment="0" applyProtection="0">
      <alignment vertical="center"/>
    </xf>
    <xf numFmtId="0" fontId="12" fillId="21" borderId="2" applyNumberForma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7" borderId="1" applyNumberFormat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1" fillId="23" borderId="7" applyNumberFormat="0" applyFont="0" applyAlignment="0" applyProtection="0">
      <alignment vertical="center"/>
    </xf>
    <xf numFmtId="0" fontId="21" fillId="20" borderId="8" applyNumberFormat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29" fillId="3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4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11" fillId="20" borderId="1" applyNumberFormat="0" applyAlignment="0" applyProtection="0">
      <alignment vertical="center"/>
    </xf>
    <xf numFmtId="0" fontId="12" fillId="21" borderId="2" applyNumberForma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1" fillId="20" borderId="8" applyNumberFormat="0" applyAlignment="0" applyProtection="0">
      <alignment vertical="center"/>
    </xf>
    <xf numFmtId="0" fontId="18" fillId="7" borderId="1" applyNumberFormat="0" applyAlignment="0" applyProtection="0">
      <alignment vertical="center"/>
    </xf>
    <xf numFmtId="0" fontId="1" fillId="23" borderId="7" applyNumberFormat="0" applyFont="0" applyAlignment="0" applyProtection="0">
      <alignment vertical="center"/>
    </xf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176" fontId="5" fillId="0" borderId="10" xfId="0" applyNumberFormat="1" applyFont="1" applyBorder="1" applyAlignment="1">
      <alignment horizontal="center" vertical="center"/>
    </xf>
    <xf numFmtId="176" fontId="0" fillId="0" borderId="0" xfId="0" applyNumberFormat="1" applyBorder="1" applyAlignment="1">
      <alignment horizontal="center" vertical="center"/>
    </xf>
    <xf numFmtId="176" fontId="0" fillId="0" borderId="0" xfId="0" applyNumberFormat="1" applyAlignment="1">
      <alignment horizontal="center" vertical="center"/>
    </xf>
    <xf numFmtId="0" fontId="31" fillId="0" borderId="10" xfId="0" applyFont="1" applyBorder="1" applyAlignment="1">
      <alignment horizontal="center" vertical="center"/>
    </xf>
    <xf numFmtId="177" fontId="31" fillId="0" borderId="10" xfId="0" applyNumberFormat="1" applyFont="1" applyBorder="1" applyAlignment="1">
      <alignment horizontal="center" vertical="center"/>
    </xf>
    <xf numFmtId="0" fontId="32" fillId="0" borderId="10" xfId="0" applyFont="1" applyBorder="1" applyAlignment="1">
      <alignment horizontal="center" vertical="center"/>
    </xf>
    <xf numFmtId="176" fontId="31" fillId="0" borderId="10" xfId="0" applyNumberFormat="1" applyFont="1" applyBorder="1" applyAlignment="1">
      <alignment horizontal="center" vertical="center"/>
    </xf>
    <xf numFmtId="0" fontId="33" fillId="0" borderId="10" xfId="0" applyFont="1" applyBorder="1" applyAlignment="1">
      <alignment horizontal="center" vertical="center"/>
    </xf>
    <xf numFmtId="0" fontId="31" fillId="0" borderId="10" xfId="0" applyFont="1" applyBorder="1" applyAlignment="1">
      <alignment horizontal="center"/>
    </xf>
    <xf numFmtId="0" fontId="0" fillId="0" borderId="0" xfId="0" applyBorder="1" applyAlignment="1">
      <alignment horizontal="center" vertical="center"/>
    </xf>
    <xf numFmtId="0" fontId="2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31" fillId="0" borderId="0" xfId="0" applyFont="1" applyBorder="1" applyAlignment="1">
      <alignment horizontal="left" vertical="center"/>
    </xf>
    <xf numFmtId="0" fontId="34" fillId="0" borderId="10" xfId="0" applyFont="1" applyBorder="1" applyAlignment="1">
      <alignment horizontal="center" vertical="center"/>
    </xf>
  </cellXfs>
  <cellStyles count="122">
    <cellStyle name="20% - Accent1" xfId="1"/>
    <cellStyle name="20% - Accent2" xfId="2"/>
    <cellStyle name="20% - Accent3" xfId="3"/>
    <cellStyle name="20% - Accent4" xfId="4"/>
    <cellStyle name="20% - Accent5" xfId="5"/>
    <cellStyle name="20% - Accent6" xfId="6"/>
    <cellStyle name="20% - 强调文字颜色 1" xfId="7" builtinId="30" customBuiltin="1"/>
    <cellStyle name="20% - 强调文字颜色 2" xfId="8" builtinId="34" customBuiltin="1"/>
    <cellStyle name="20% - 强调文字颜色 3" xfId="9" builtinId="38" customBuiltin="1"/>
    <cellStyle name="20% - 强调文字颜色 4" xfId="10" builtinId="42" customBuiltin="1"/>
    <cellStyle name="20% - 强调文字颜色 5" xfId="11" builtinId="46" customBuiltin="1"/>
    <cellStyle name="20% - 强调文字颜色 6" xfId="12" builtinId="50" customBuiltin="1"/>
    <cellStyle name="40% - Accent1" xfId="13"/>
    <cellStyle name="40% - Accent2" xfId="14"/>
    <cellStyle name="40% - Accent3" xfId="15"/>
    <cellStyle name="40% - Accent4" xfId="16"/>
    <cellStyle name="40% - Accent5" xfId="17"/>
    <cellStyle name="40% - Accent6" xfId="18"/>
    <cellStyle name="40% - 强调文字颜色 1" xfId="19" builtinId="31" customBuiltin="1"/>
    <cellStyle name="40% - 强调文字颜色 2" xfId="20" builtinId="35" customBuiltin="1"/>
    <cellStyle name="40% - 强调文字颜色 3" xfId="21" builtinId="39" customBuiltin="1"/>
    <cellStyle name="40% - 强调文字颜色 4" xfId="22" builtinId="43" customBuiltin="1"/>
    <cellStyle name="40% - 强调文字颜色 5" xfId="23" builtinId="47" customBuiltin="1"/>
    <cellStyle name="40% - 强调文字颜色 6" xfId="24" builtinId="51" customBuiltin="1"/>
    <cellStyle name="60% - Accent1" xfId="25"/>
    <cellStyle name="60% - Accent2" xfId="26"/>
    <cellStyle name="60% - Accent3" xfId="27"/>
    <cellStyle name="60% - Accent4" xfId="28"/>
    <cellStyle name="60% - Accent5" xfId="29"/>
    <cellStyle name="60% - Accent6" xfId="30"/>
    <cellStyle name="60% - 强调文字颜色 1" xfId="31" builtinId="32" customBuiltin="1"/>
    <cellStyle name="60% - 强调文字颜色 2" xfId="32" builtinId="36" customBuiltin="1"/>
    <cellStyle name="60% - 强调文字颜色 3" xfId="33" builtinId="40" customBuiltin="1"/>
    <cellStyle name="60% - 强调文字颜色 4" xfId="34" builtinId="44" customBuiltin="1"/>
    <cellStyle name="60% - 强调文字颜色 5" xfId="35" builtinId="48" customBuiltin="1"/>
    <cellStyle name="60% - 强调文字颜色 6" xfId="36" builtinId="52" customBuiltin="1"/>
    <cellStyle name="Accent1" xfId="37"/>
    <cellStyle name="Accent2" xfId="38"/>
    <cellStyle name="Accent3" xfId="39"/>
    <cellStyle name="Accent4" xfId="40"/>
    <cellStyle name="Accent5" xfId="41"/>
    <cellStyle name="Accent6" xfId="42"/>
    <cellStyle name="Bad" xfId="43"/>
    <cellStyle name="Calculation" xfId="44"/>
    <cellStyle name="Check Cell" xfId="45"/>
    <cellStyle name="Explanatory Text" xfId="46"/>
    <cellStyle name="Good" xfId="47"/>
    <cellStyle name="Heading 1" xfId="48"/>
    <cellStyle name="Heading 2" xfId="49"/>
    <cellStyle name="Heading 3" xfId="50"/>
    <cellStyle name="Heading 4" xfId="51"/>
    <cellStyle name="Input" xfId="52"/>
    <cellStyle name="Linked Cell" xfId="53"/>
    <cellStyle name="Neutral" xfId="54"/>
    <cellStyle name="Note" xfId="55"/>
    <cellStyle name="Output" xfId="56"/>
    <cellStyle name="Title" xfId="57"/>
    <cellStyle name="Total" xfId="58"/>
    <cellStyle name="Warning Text" xfId="59"/>
    <cellStyle name="标题" xfId="60" builtinId="15" customBuiltin="1"/>
    <cellStyle name="标题 1" xfId="61" builtinId="16" customBuiltin="1"/>
    <cellStyle name="标题 2" xfId="62" builtinId="17" customBuiltin="1"/>
    <cellStyle name="标题 3" xfId="63" builtinId="18" customBuiltin="1"/>
    <cellStyle name="标题 4" xfId="64" builtinId="19" customBuiltin="1"/>
    <cellStyle name="差" xfId="65" builtinId="27" customBuiltin="1"/>
    <cellStyle name="差_Sheet1" xfId="66"/>
    <cellStyle name="常规" xfId="0" builtinId="0"/>
    <cellStyle name="常规 10" xfId="67"/>
    <cellStyle name="常规 11" xfId="68"/>
    <cellStyle name="常规 12" xfId="69"/>
    <cellStyle name="常规 13" xfId="70"/>
    <cellStyle name="常规 14" xfId="71"/>
    <cellStyle name="常规 15" xfId="72"/>
    <cellStyle name="常规 2" xfId="73"/>
    <cellStyle name="常规 2 10" xfId="74"/>
    <cellStyle name="常规 2 11" xfId="75"/>
    <cellStyle name="常规 2 12" xfId="76"/>
    <cellStyle name="常规 2 13" xfId="77"/>
    <cellStyle name="常规 2 14" xfId="78"/>
    <cellStyle name="常规 2 15" xfId="79"/>
    <cellStyle name="常规 2 2" xfId="80"/>
    <cellStyle name="常规 2 3" xfId="81"/>
    <cellStyle name="常规 2 4" xfId="82"/>
    <cellStyle name="常规 2 5" xfId="83"/>
    <cellStyle name="常规 2 6" xfId="84"/>
    <cellStyle name="常规 2 7" xfId="85"/>
    <cellStyle name="常规 2 8" xfId="86"/>
    <cellStyle name="常规 2 9" xfId="87"/>
    <cellStyle name="常规 26" xfId="88"/>
    <cellStyle name="常规 3" xfId="89"/>
    <cellStyle name="常规 30" xfId="90"/>
    <cellStyle name="常规 4" xfId="91"/>
    <cellStyle name="常规 5" xfId="92"/>
    <cellStyle name="常规 52" xfId="93"/>
    <cellStyle name="常规 57" xfId="94"/>
    <cellStyle name="常规 59" xfId="95"/>
    <cellStyle name="常规 6" xfId="96"/>
    <cellStyle name="常规 66" xfId="97"/>
    <cellStyle name="常规 67" xfId="98"/>
    <cellStyle name="常规 7" xfId="99"/>
    <cellStyle name="常规 8" xfId="100"/>
    <cellStyle name="常规 81" xfId="101"/>
    <cellStyle name="常规 87" xfId="102"/>
    <cellStyle name="常规 9" xfId="103"/>
    <cellStyle name="好" xfId="104" builtinId="26" customBuiltin="1"/>
    <cellStyle name="好_Sheet1" xfId="105"/>
    <cellStyle name="汇总" xfId="106" builtinId="25" customBuiltin="1"/>
    <cellStyle name="计算" xfId="107" builtinId="22" customBuiltin="1"/>
    <cellStyle name="检查单元格" xfId="108" builtinId="23" customBuiltin="1"/>
    <cellStyle name="解释性文本" xfId="109" builtinId="53" customBuiltin="1"/>
    <cellStyle name="警告文本" xfId="110" builtinId="11" customBuiltin="1"/>
    <cellStyle name="链接单元格" xfId="111" builtinId="24" customBuiltin="1"/>
    <cellStyle name="强调文字颜色 1" xfId="112" builtinId="29" customBuiltin="1"/>
    <cellStyle name="强调文字颜色 2" xfId="113" builtinId="33" customBuiltin="1"/>
    <cellStyle name="强调文字颜色 3" xfId="114" builtinId="37" customBuiltin="1"/>
    <cellStyle name="强调文字颜色 4" xfId="115" builtinId="41" customBuiltin="1"/>
    <cellStyle name="强调文字颜色 5" xfId="116" builtinId="45" customBuiltin="1"/>
    <cellStyle name="强调文字颜色 6" xfId="117" builtinId="49" customBuiltin="1"/>
    <cellStyle name="适中" xfId="118" builtinId="28" customBuiltin="1"/>
    <cellStyle name="输出" xfId="119" builtinId="21" customBuiltin="1"/>
    <cellStyle name="输入" xfId="120" builtinId="20" customBuiltin="1"/>
    <cellStyle name="注释" xfId="121" builtinId="10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87"/>
  <sheetViews>
    <sheetView tabSelected="1" zoomScaleNormal="100" workbookViewId="0">
      <selection activeCell="P4" sqref="P4"/>
    </sheetView>
  </sheetViews>
  <sheetFormatPr defaultRowHeight="14.25"/>
  <cols>
    <col min="1" max="1" width="9.5" style="1" customWidth="1"/>
    <col min="2" max="2" width="9.875" style="1" customWidth="1"/>
    <col min="3" max="3" width="6.5" style="1" customWidth="1"/>
    <col min="4" max="5" width="6.875" style="8" customWidth="1"/>
    <col min="6" max="6" width="6.25" style="1" customWidth="1"/>
    <col min="7" max="7" width="6.875" style="8" customWidth="1"/>
    <col min="8" max="9" width="6.75" style="1" customWidth="1"/>
    <col min="10" max="10" width="7.375" style="1" customWidth="1"/>
    <col min="11" max="11" width="6.75" style="1" customWidth="1"/>
    <col min="12" max="12" width="8.25" style="1" customWidth="1"/>
    <col min="13" max="13" width="12.125" style="1" customWidth="1"/>
    <col min="14" max="14" width="18.625" style="1" customWidth="1"/>
    <col min="15" max="16384" width="9" style="1"/>
  </cols>
  <sheetData>
    <row r="1" spans="1:14" ht="24.75" customHeight="1">
      <c r="A1" s="16" t="s">
        <v>140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</row>
    <row r="2" spans="1:14" s="5" customFormat="1" ht="18.95" customHeight="1">
      <c r="A2" s="3" t="s">
        <v>1</v>
      </c>
      <c r="B2" s="3" t="s">
        <v>0</v>
      </c>
      <c r="C2" s="4" t="s">
        <v>3</v>
      </c>
      <c r="D2" s="6" t="s">
        <v>4</v>
      </c>
      <c r="E2" s="6" t="s">
        <v>5</v>
      </c>
      <c r="F2" s="4" t="s">
        <v>6</v>
      </c>
      <c r="G2" s="6" t="s">
        <v>7</v>
      </c>
      <c r="H2" s="4" t="s">
        <v>8</v>
      </c>
      <c r="I2" s="4" t="s">
        <v>9</v>
      </c>
      <c r="J2" s="3" t="s">
        <v>2</v>
      </c>
      <c r="K2" s="3" t="s">
        <v>10</v>
      </c>
      <c r="L2" s="3" t="s">
        <v>11</v>
      </c>
      <c r="M2" s="3" t="s">
        <v>12</v>
      </c>
      <c r="N2" s="3" t="s">
        <v>13</v>
      </c>
    </row>
    <row r="3" spans="1:14" ht="16.5" customHeight="1">
      <c r="A3" s="9" t="s">
        <v>16</v>
      </c>
      <c r="B3" s="9">
        <v>200911050</v>
      </c>
      <c r="C3" s="14">
        <v>95</v>
      </c>
      <c r="D3" s="9">
        <v>80.03</v>
      </c>
      <c r="E3" s="10">
        <v>79.8</v>
      </c>
      <c r="F3" s="9"/>
      <c r="G3" s="12">
        <f t="shared" ref="G3:G34" si="0">(C3*0.25+D3*0.65+E3*0.1)+F3</f>
        <v>83.749499999999998</v>
      </c>
      <c r="H3" s="9">
        <v>4</v>
      </c>
      <c r="I3" s="9">
        <v>5</v>
      </c>
      <c r="J3" s="9">
        <v>63</v>
      </c>
      <c r="K3" s="11"/>
      <c r="L3" s="9"/>
      <c r="M3" s="9"/>
      <c r="N3" s="9"/>
    </row>
    <row r="4" spans="1:14" ht="16.5" customHeight="1">
      <c r="A4" s="9" t="s">
        <v>17</v>
      </c>
      <c r="B4" s="9">
        <v>200911117</v>
      </c>
      <c r="C4" s="14">
        <v>96</v>
      </c>
      <c r="D4" s="9">
        <v>74.78</v>
      </c>
      <c r="E4" s="10">
        <v>84.3</v>
      </c>
      <c r="F4" s="9">
        <v>0.6</v>
      </c>
      <c r="G4" s="12">
        <f t="shared" si="0"/>
        <v>81.637</v>
      </c>
      <c r="H4" s="9">
        <v>25</v>
      </c>
      <c r="I4" s="9">
        <v>13</v>
      </c>
      <c r="J4" s="9">
        <v>60</v>
      </c>
      <c r="K4" s="11"/>
      <c r="L4" s="9"/>
      <c r="M4" s="9"/>
      <c r="N4" s="19" t="s">
        <v>141</v>
      </c>
    </row>
    <row r="5" spans="1:14" ht="18.95" customHeight="1">
      <c r="A5" s="9" t="s">
        <v>18</v>
      </c>
      <c r="B5" s="9">
        <v>200911144</v>
      </c>
      <c r="C5" s="14">
        <v>96</v>
      </c>
      <c r="D5" s="9">
        <v>78.11</v>
      </c>
      <c r="E5" s="10">
        <v>79</v>
      </c>
      <c r="F5" s="9"/>
      <c r="G5" s="12">
        <f t="shared" si="0"/>
        <v>82.671500000000009</v>
      </c>
      <c r="H5" s="9">
        <v>10</v>
      </c>
      <c r="I5" s="9">
        <v>6</v>
      </c>
      <c r="J5" s="9">
        <v>64</v>
      </c>
      <c r="K5" s="9"/>
      <c r="L5" s="9"/>
      <c r="M5" s="9"/>
      <c r="N5" s="9"/>
    </row>
    <row r="6" spans="1:14" ht="18.95" customHeight="1">
      <c r="A6" s="9" t="s">
        <v>19</v>
      </c>
      <c r="B6" s="9">
        <v>200911235</v>
      </c>
      <c r="C6" s="14">
        <v>96</v>
      </c>
      <c r="D6" s="9">
        <v>76.83</v>
      </c>
      <c r="E6" s="10">
        <v>89</v>
      </c>
      <c r="F6" s="9">
        <v>1.2</v>
      </c>
      <c r="G6" s="12">
        <f t="shared" si="0"/>
        <v>84.039500000000018</v>
      </c>
      <c r="H6" s="9">
        <v>16</v>
      </c>
      <c r="I6" s="9">
        <v>4</v>
      </c>
      <c r="J6" s="9">
        <v>60</v>
      </c>
      <c r="K6" s="9"/>
      <c r="L6" s="9"/>
      <c r="M6" s="9"/>
      <c r="N6" s="19" t="s">
        <v>142</v>
      </c>
    </row>
    <row r="7" spans="1:14" ht="17.25" customHeight="1">
      <c r="A7" s="9" t="s">
        <v>20</v>
      </c>
      <c r="B7" s="9">
        <v>200911249</v>
      </c>
      <c r="C7" s="14">
        <v>96</v>
      </c>
      <c r="D7" s="9">
        <v>75.69</v>
      </c>
      <c r="E7" s="10">
        <v>73.7</v>
      </c>
      <c r="F7" s="9"/>
      <c r="G7" s="12">
        <f t="shared" si="0"/>
        <v>80.5685</v>
      </c>
      <c r="H7" s="9">
        <v>21</v>
      </c>
      <c r="I7" s="9">
        <v>18</v>
      </c>
      <c r="J7" s="9">
        <v>61</v>
      </c>
      <c r="K7" s="9"/>
      <c r="L7" s="9"/>
      <c r="M7" s="9"/>
      <c r="N7" s="9"/>
    </row>
    <row r="8" spans="1:14" ht="17.25" customHeight="1">
      <c r="A8" s="9" t="s">
        <v>21</v>
      </c>
      <c r="B8" s="9" t="s">
        <v>22</v>
      </c>
      <c r="C8" s="14">
        <v>96</v>
      </c>
      <c r="D8" s="12">
        <v>74.721348314606743</v>
      </c>
      <c r="E8" s="12">
        <v>83</v>
      </c>
      <c r="F8" s="9">
        <v>0.9</v>
      </c>
      <c r="G8" s="12">
        <f t="shared" si="0"/>
        <v>81.768876404494378</v>
      </c>
      <c r="H8" s="9">
        <v>26</v>
      </c>
      <c r="I8" s="9">
        <v>11</v>
      </c>
      <c r="J8" s="9">
        <v>60</v>
      </c>
      <c r="K8" s="13"/>
      <c r="L8" s="13"/>
      <c r="M8" s="10"/>
      <c r="N8" s="13" t="s">
        <v>23</v>
      </c>
    </row>
    <row r="9" spans="1:14" ht="17.25" customHeight="1">
      <c r="A9" s="9" t="s">
        <v>24</v>
      </c>
      <c r="B9" s="9" t="s">
        <v>25</v>
      </c>
      <c r="C9" s="14">
        <v>92</v>
      </c>
      <c r="D9" s="12">
        <v>72.669662921348319</v>
      </c>
      <c r="E9" s="12">
        <v>78.75</v>
      </c>
      <c r="F9" s="9"/>
      <c r="G9" s="12">
        <f t="shared" si="0"/>
        <v>78.110280898876411</v>
      </c>
      <c r="H9" s="9">
        <v>33</v>
      </c>
      <c r="I9" s="9">
        <v>31</v>
      </c>
      <c r="J9" s="9">
        <v>52</v>
      </c>
      <c r="K9" s="9"/>
      <c r="L9" s="9"/>
      <c r="M9" s="10"/>
      <c r="N9" s="11"/>
    </row>
    <row r="10" spans="1:14" ht="17.25" customHeight="1">
      <c r="A10" s="9" t="s">
        <v>26</v>
      </c>
      <c r="B10" s="9" t="s">
        <v>27</v>
      </c>
      <c r="C10" s="14">
        <v>95</v>
      </c>
      <c r="D10" s="12">
        <v>76.208988764044946</v>
      </c>
      <c r="E10" s="12">
        <v>78.75</v>
      </c>
      <c r="F10" s="9">
        <v>0.3</v>
      </c>
      <c r="G10" s="12">
        <f t="shared" si="0"/>
        <v>81.460842696629214</v>
      </c>
      <c r="H10" s="9">
        <v>20</v>
      </c>
      <c r="I10" s="9">
        <v>15</v>
      </c>
      <c r="J10" s="9">
        <v>60</v>
      </c>
      <c r="K10" s="9"/>
      <c r="L10" s="9" t="s">
        <v>28</v>
      </c>
      <c r="M10" s="10" t="s">
        <v>29</v>
      </c>
      <c r="N10" s="11" t="s">
        <v>30</v>
      </c>
    </row>
    <row r="11" spans="1:14" ht="18.95" customHeight="1">
      <c r="A11" s="9" t="s">
        <v>31</v>
      </c>
      <c r="B11" s="9" t="s">
        <v>32</v>
      </c>
      <c r="C11" s="14">
        <v>96</v>
      </c>
      <c r="D11" s="12">
        <v>82.271910112359549</v>
      </c>
      <c r="E11" s="12">
        <v>74.75</v>
      </c>
      <c r="F11" s="9"/>
      <c r="G11" s="12">
        <f t="shared" si="0"/>
        <v>84.951741573033701</v>
      </c>
      <c r="H11" s="9">
        <v>1</v>
      </c>
      <c r="I11" s="9">
        <v>2</v>
      </c>
      <c r="J11" s="9">
        <v>64</v>
      </c>
      <c r="K11" s="9"/>
      <c r="L11" s="9" t="s">
        <v>33</v>
      </c>
      <c r="M11" s="10"/>
      <c r="N11" s="11"/>
    </row>
    <row r="12" spans="1:14" ht="18.95" customHeight="1">
      <c r="A12" s="9" t="s">
        <v>34</v>
      </c>
      <c r="B12" s="9" t="s">
        <v>35</v>
      </c>
      <c r="C12" s="14">
        <v>89</v>
      </c>
      <c r="D12" s="12">
        <v>68.698876404494385</v>
      </c>
      <c r="E12" s="12">
        <v>77.25</v>
      </c>
      <c r="F12" s="9">
        <v>0.2</v>
      </c>
      <c r="G12" s="12">
        <f t="shared" si="0"/>
        <v>74.829269662921348</v>
      </c>
      <c r="H12" s="9">
        <v>45</v>
      </c>
      <c r="I12" s="9">
        <v>43</v>
      </c>
      <c r="J12" s="9">
        <v>60</v>
      </c>
      <c r="K12" s="9"/>
      <c r="L12" s="9"/>
      <c r="M12" s="10"/>
      <c r="N12" s="11" t="s">
        <v>36</v>
      </c>
    </row>
    <row r="13" spans="1:14" ht="18.95" customHeight="1">
      <c r="A13" s="9" t="s">
        <v>37</v>
      </c>
      <c r="B13" s="9" t="s">
        <v>38</v>
      </c>
      <c r="C13" s="14">
        <v>94</v>
      </c>
      <c r="D13" s="12">
        <v>81.16179775280898</v>
      </c>
      <c r="E13" s="12">
        <v>84</v>
      </c>
      <c r="F13" s="9"/>
      <c r="G13" s="12">
        <f t="shared" si="0"/>
        <v>84.655168539325842</v>
      </c>
      <c r="H13" s="9">
        <v>3</v>
      </c>
      <c r="I13" s="9">
        <v>3</v>
      </c>
      <c r="J13" s="9">
        <v>66</v>
      </c>
      <c r="K13" s="9"/>
      <c r="L13" s="9" t="s">
        <v>39</v>
      </c>
      <c r="M13" s="10"/>
      <c r="N13" s="11"/>
    </row>
    <row r="14" spans="1:14" ht="18.95" customHeight="1">
      <c r="A14" s="9" t="s">
        <v>40</v>
      </c>
      <c r="B14" s="9" t="s">
        <v>41</v>
      </c>
      <c r="C14" s="14">
        <v>88</v>
      </c>
      <c r="D14" s="12">
        <v>78.442696629213472</v>
      </c>
      <c r="E14" s="12">
        <v>85.5</v>
      </c>
      <c r="F14" s="9"/>
      <c r="G14" s="12">
        <f t="shared" si="0"/>
        <v>81.537752808988756</v>
      </c>
      <c r="H14" s="9">
        <v>8</v>
      </c>
      <c r="I14" s="9">
        <v>14</v>
      </c>
      <c r="J14" s="9">
        <v>60</v>
      </c>
      <c r="K14" s="9"/>
      <c r="L14" s="9"/>
      <c r="M14" s="10"/>
      <c r="N14" s="11"/>
    </row>
    <row r="15" spans="1:14" ht="18.95" customHeight="1">
      <c r="A15" s="9" t="s">
        <v>42</v>
      </c>
      <c r="B15" s="9" t="s">
        <v>43</v>
      </c>
      <c r="C15" s="14">
        <v>79</v>
      </c>
      <c r="D15" s="12">
        <v>64.532584269662919</v>
      </c>
      <c r="E15" s="12">
        <v>71.25</v>
      </c>
      <c r="F15" s="9"/>
      <c r="G15" s="12">
        <f t="shared" si="0"/>
        <v>68.821179775280896</v>
      </c>
      <c r="H15" s="9">
        <v>54</v>
      </c>
      <c r="I15" s="9">
        <v>54</v>
      </c>
      <c r="J15" s="9">
        <v>45</v>
      </c>
      <c r="K15" s="9"/>
      <c r="L15" s="9"/>
      <c r="M15" s="10"/>
      <c r="N15" s="11"/>
    </row>
    <row r="16" spans="1:14" ht="15.75" customHeight="1">
      <c r="A16" s="9" t="s">
        <v>44</v>
      </c>
      <c r="B16" s="9" t="s">
        <v>45</v>
      </c>
      <c r="C16" s="14">
        <v>92</v>
      </c>
      <c r="D16" s="12">
        <v>78.298876404494393</v>
      </c>
      <c r="E16" s="12">
        <v>80.25</v>
      </c>
      <c r="F16" s="9">
        <v>0.4</v>
      </c>
      <c r="G16" s="12">
        <f t="shared" si="0"/>
        <v>82.319269662921371</v>
      </c>
      <c r="H16" s="9">
        <v>9</v>
      </c>
      <c r="I16" s="9">
        <v>7</v>
      </c>
      <c r="J16" s="9">
        <v>60</v>
      </c>
      <c r="K16" s="9"/>
      <c r="L16" s="9"/>
      <c r="M16" s="10"/>
      <c r="N16" s="11" t="s">
        <v>46</v>
      </c>
    </row>
    <row r="17" spans="1:14" ht="16.5" customHeight="1">
      <c r="A17" s="9" t="s">
        <v>47</v>
      </c>
      <c r="B17" s="9" t="s">
        <v>48</v>
      </c>
      <c r="C17" s="14">
        <v>79</v>
      </c>
      <c r="D17" s="12">
        <v>66.768539325842696</v>
      </c>
      <c r="E17" s="12">
        <v>74.5</v>
      </c>
      <c r="F17" s="9"/>
      <c r="G17" s="12">
        <f t="shared" si="0"/>
        <v>70.599550561797756</v>
      </c>
      <c r="H17" s="9">
        <v>50</v>
      </c>
      <c r="I17" s="9">
        <v>53</v>
      </c>
      <c r="J17" s="9">
        <v>42</v>
      </c>
      <c r="K17" s="9"/>
      <c r="L17" s="9"/>
      <c r="M17" s="10"/>
      <c r="N17" s="11"/>
    </row>
    <row r="18" spans="1:14" ht="17.25" customHeight="1">
      <c r="A18" s="9" t="s">
        <v>49</v>
      </c>
      <c r="B18" s="9" t="s">
        <v>50</v>
      </c>
      <c r="C18" s="14">
        <v>89</v>
      </c>
      <c r="D18" s="12">
        <v>70.305617977528087</v>
      </c>
      <c r="E18" s="12">
        <v>83</v>
      </c>
      <c r="F18" s="9">
        <v>0.2</v>
      </c>
      <c r="G18" s="12">
        <f t="shared" si="0"/>
        <v>76.448651685393259</v>
      </c>
      <c r="H18" s="9">
        <v>39</v>
      </c>
      <c r="I18" s="9">
        <v>35</v>
      </c>
      <c r="J18" s="9">
        <v>49</v>
      </c>
      <c r="K18" s="9"/>
      <c r="L18" s="9"/>
      <c r="M18" s="10"/>
      <c r="N18" s="11" t="s">
        <v>51</v>
      </c>
    </row>
    <row r="19" spans="1:14" ht="16.5" customHeight="1">
      <c r="A19" s="9" t="s">
        <v>52</v>
      </c>
      <c r="B19" s="9" t="s">
        <v>53</v>
      </c>
      <c r="C19" s="14">
        <v>88</v>
      </c>
      <c r="D19" s="12">
        <v>68.094382022471905</v>
      </c>
      <c r="E19" s="12">
        <v>74</v>
      </c>
      <c r="F19" s="9"/>
      <c r="G19" s="12">
        <f t="shared" si="0"/>
        <v>73.661348314606755</v>
      </c>
      <c r="H19" s="9">
        <v>48</v>
      </c>
      <c r="I19" s="9">
        <v>48</v>
      </c>
      <c r="J19" s="9">
        <v>52</v>
      </c>
      <c r="K19" s="9"/>
      <c r="L19" s="9"/>
      <c r="M19" s="10"/>
      <c r="N19" s="11"/>
    </row>
    <row r="20" spans="1:14" ht="16.5" customHeight="1">
      <c r="A20" s="9" t="s">
        <v>54</v>
      </c>
      <c r="B20" s="9" t="s">
        <v>55</v>
      </c>
      <c r="C20" s="14">
        <v>94</v>
      </c>
      <c r="D20" s="12">
        <v>78</v>
      </c>
      <c r="E20" s="12">
        <v>74.5</v>
      </c>
      <c r="F20" s="9"/>
      <c r="G20" s="12">
        <f t="shared" si="0"/>
        <v>81.650000000000006</v>
      </c>
      <c r="H20" s="9">
        <v>12</v>
      </c>
      <c r="I20" s="9">
        <v>12</v>
      </c>
      <c r="J20" s="9">
        <v>66</v>
      </c>
      <c r="K20" s="9"/>
      <c r="L20" s="9" t="s">
        <v>39</v>
      </c>
      <c r="M20" s="10"/>
      <c r="N20" s="11"/>
    </row>
    <row r="21" spans="1:14" ht="18.95" customHeight="1">
      <c r="A21" s="9" t="s">
        <v>56</v>
      </c>
      <c r="B21" s="9" t="s">
        <v>57</v>
      </c>
      <c r="C21" s="14">
        <v>89</v>
      </c>
      <c r="D21" s="12">
        <v>74.811235955056176</v>
      </c>
      <c r="E21" s="12">
        <v>81.75</v>
      </c>
      <c r="F21" s="9"/>
      <c r="G21" s="12">
        <f t="shared" si="0"/>
        <v>79.052303370786504</v>
      </c>
      <c r="H21" s="9">
        <v>24</v>
      </c>
      <c r="I21" s="9">
        <v>25</v>
      </c>
      <c r="J21" s="9">
        <v>60</v>
      </c>
      <c r="K21" s="9"/>
      <c r="L21" s="9"/>
      <c r="M21" s="10"/>
      <c r="N21" s="11"/>
    </row>
    <row r="22" spans="1:14" ht="17.25" customHeight="1">
      <c r="A22" s="9" t="s">
        <v>58</v>
      </c>
      <c r="B22" s="9" t="s">
        <v>59</v>
      </c>
      <c r="C22" s="14">
        <v>89</v>
      </c>
      <c r="D22" s="12">
        <v>69.844943820224714</v>
      </c>
      <c r="E22" s="12">
        <v>73.5</v>
      </c>
      <c r="F22" s="9"/>
      <c r="G22" s="12">
        <f t="shared" si="0"/>
        <v>74.999213483146065</v>
      </c>
      <c r="H22" s="9">
        <v>41</v>
      </c>
      <c r="I22" s="9">
        <v>41</v>
      </c>
      <c r="J22" s="9">
        <v>54</v>
      </c>
      <c r="K22" s="9"/>
      <c r="L22" s="9"/>
      <c r="M22" s="10"/>
      <c r="N22" s="11"/>
    </row>
    <row r="23" spans="1:14" ht="18.95" customHeight="1">
      <c r="A23" s="9" t="s">
        <v>60</v>
      </c>
      <c r="B23" s="9" t="s">
        <v>61</v>
      </c>
      <c r="C23" s="14">
        <v>89</v>
      </c>
      <c r="D23" s="12">
        <v>69.937078651685383</v>
      </c>
      <c r="E23" s="12">
        <v>68.5</v>
      </c>
      <c r="F23" s="9"/>
      <c r="G23" s="12">
        <f t="shared" si="0"/>
        <v>74.559101123595497</v>
      </c>
      <c r="H23" s="9">
        <v>40</v>
      </c>
      <c r="I23" s="9">
        <v>45</v>
      </c>
      <c r="J23" s="9">
        <v>52</v>
      </c>
      <c r="K23" s="9"/>
      <c r="L23" s="9"/>
      <c r="M23" s="10"/>
      <c r="N23" s="11"/>
    </row>
    <row r="24" spans="1:14" ht="17.25" customHeight="1">
      <c r="A24" s="9" t="s">
        <v>62</v>
      </c>
      <c r="B24" s="9" t="s">
        <v>63</v>
      </c>
      <c r="C24" s="14">
        <v>89</v>
      </c>
      <c r="D24" s="12">
        <v>72.060674157303367</v>
      </c>
      <c r="E24" s="12">
        <v>81.5</v>
      </c>
      <c r="F24" s="9"/>
      <c r="G24" s="12">
        <f t="shared" si="0"/>
        <v>77.239438202247186</v>
      </c>
      <c r="H24" s="9">
        <v>36</v>
      </c>
      <c r="I24" s="9">
        <v>34</v>
      </c>
      <c r="J24" s="9">
        <v>49</v>
      </c>
      <c r="K24" s="9"/>
      <c r="L24" s="9"/>
      <c r="M24" s="10"/>
      <c r="N24" s="11"/>
    </row>
    <row r="25" spans="1:14" ht="15.75" customHeight="1">
      <c r="A25" s="9" t="s">
        <v>64</v>
      </c>
      <c r="B25" s="9" t="s">
        <v>65</v>
      </c>
      <c r="C25" s="14">
        <v>89</v>
      </c>
      <c r="D25" s="12">
        <v>74.689887640449427</v>
      </c>
      <c r="E25" s="12">
        <v>79</v>
      </c>
      <c r="F25" s="9"/>
      <c r="G25" s="12">
        <f t="shared" si="0"/>
        <v>78.698426966292132</v>
      </c>
      <c r="H25" s="9">
        <v>27</v>
      </c>
      <c r="I25" s="9">
        <v>29</v>
      </c>
      <c r="J25" s="9">
        <v>54</v>
      </c>
      <c r="K25" s="9"/>
      <c r="L25" s="9"/>
      <c r="M25" s="10"/>
      <c r="N25" s="11"/>
    </row>
    <row r="26" spans="1:14" ht="16.5" customHeight="1">
      <c r="A26" s="9" t="s">
        <v>66</v>
      </c>
      <c r="B26" s="9" t="s">
        <v>67</v>
      </c>
      <c r="C26" s="14">
        <v>89</v>
      </c>
      <c r="D26" s="12">
        <v>74.375280898876397</v>
      </c>
      <c r="E26" s="12">
        <v>84.75</v>
      </c>
      <c r="F26" s="9"/>
      <c r="G26" s="12">
        <f t="shared" si="0"/>
        <v>79.068932584269646</v>
      </c>
      <c r="H26" s="9">
        <v>28</v>
      </c>
      <c r="I26" s="9">
        <v>24</v>
      </c>
      <c r="J26" s="9">
        <v>44</v>
      </c>
      <c r="K26" s="9"/>
      <c r="L26" s="9"/>
      <c r="M26" s="10"/>
      <c r="N26" s="11"/>
    </row>
    <row r="27" spans="1:14" ht="17.25" customHeight="1">
      <c r="A27" s="9" t="s">
        <v>68</v>
      </c>
      <c r="B27" s="9" t="s">
        <v>69</v>
      </c>
      <c r="C27" s="14">
        <v>89</v>
      </c>
      <c r="D27" s="12">
        <v>78</v>
      </c>
      <c r="E27" s="12">
        <v>73.75</v>
      </c>
      <c r="F27" s="9"/>
      <c r="G27" s="12">
        <f t="shared" si="0"/>
        <v>80.325000000000003</v>
      </c>
      <c r="H27" s="9">
        <v>11</v>
      </c>
      <c r="I27" s="9">
        <v>20</v>
      </c>
      <c r="J27" s="9">
        <v>66</v>
      </c>
      <c r="K27" s="9"/>
      <c r="L27" s="9" t="s">
        <v>39</v>
      </c>
      <c r="M27" s="10"/>
      <c r="N27" s="11"/>
    </row>
    <row r="28" spans="1:14" ht="18.95" customHeight="1">
      <c r="A28" s="9" t="s">
        <v>70</v>
      </c>
      <c r="B28" s="9" t="s">
        <v>71</v>
      </c>
      <c r="C28" s="14">
        <v>89</v>
      </c>
      <c r="D28" s="12">
        <v>73.698876404494385</v>
      </c>
      <c r="E28" s="12">
        <v>85.25</v>
      </c>
      <c r="F28" s="9">
        <v>0.3</v>
      </c>
      <c r="G28" s="12">
        <f t="shared" si="0"/>
        <v>78.979269662921354</v>
      </c>
      <c r="H28" s="9">
        <v>29</v>
      </c>
      <c r="I28" s="9">
        <v>26</v>
      </c>
      <c r="J28" s="9">
        <v>62</v>
      </c>
      <c r="K28" s="9"/>
      <c r="L28" s="9"/>
      <c r="M28" s="10"/>
      <c r="N28" s="11" t="s">
        <v>72</v>
      </c>
    </row>
    <row r="29" spans="1:14" ht="18" customHeight="1">
      <c r="A29" s="9" t="s">
        <v>73</v>
      </c>
      <c r="B29" s="9" t="s">
        <v>74</v>
      </c>
      <c r="C29" s="14">
        <v>92</v>
      </c>
      <c r="D29" s="12">
        <v>75.498876404494382</v>
      </c>
      <c r="E29" s="12">
        <v>67</v>
      </c>
      <c r="F29" s="9"/>
      <c r="G29" s="12">
        <f t="shared" si="0"/>
        <v>78.774269662921355</v>
      </c>
      <c r="H29" s="9">
        <v>22</v>
      </c>
      <c r="I29" s="9">
        <v>27</v>
      </c>
      <c r="J29" s="9">
        <v>60</v>
      </c>
      <c r="K29" s="9"/>
      <c r="L29" s="9"/>
      <c r="M29" s="10"/>
      <c r="N29" s="11"/>
    </row>
    <row r="30" spans="1:14" ht="16.5" customHeight="1">
      <c r="A30" s="9" t="s">
        <v>75</v>
      </c>
      <c r="B30" s="9" t="s">
        <v>76</v>
      </c>
      <c r="C30" s="14">
        <v>89</v>
      </c>
      <c r="D30" s="12">
        <v>67.982022471910113</v>
      </c>
      <c r="E30" s="12">
        <v>81.5</v>
      </c>
      <c r="F30" s="9"/>
      <c r="G30" s="12">
        <f t="shared" si="0"/>
        <v>74.588314606741591</v>
      </c>
      <c r="H30" s="9">
        <v>49</v>
      </c>
      <c r="I30" s="9">
        <v>44</v>
      </c>
      <c r="J30" s="9">
        <v>49</v>
      </c>
      <c r="K30" s="9"/>
      <c r="L30" s="9"/>
      <c r="M30" s="10"/>
      <c r="N30" s="11"/>
    </row>
    <row r="31" spans="1:14" ht="18.95" customHeight="1">
      <c r="A31" s="9" t="s">
        <v>77</v>
      </c>
      <c r="B31" s="9" t="s">
        <v>78</v>
      </c>
      <c r="C31" s="14">
        <v>79</v>
      </c>
      <c r="D31" s="12">
        <v>62.811235955056176</v>
      </c>
      <c r="E31" s="12">
        <v>72.75</v>
      </c>
      <c r="F31" s="9"/>
      <c r="G31" s="12">
        <f t="shared" si="0"/>
        <v>67.852303370786515</v>
      </c>
      <c r="H31" s="9">
        <v>55</v>
      </c>
      <c r="I31" s="9">
        <v>55</v>
      </c>
      <c r="J31" s="9">
        <v>42</v>
      </c>
      <c r="K31" s="9"/>
      <c r="L31" s="9"/>
      <c r="M31" s="10"/>
      <c r="N31" s="11"/>
    </row>
    <row r="32" spans="1:14" ht="18" customHeight="1">
      <c r="A32" s="9" t="s">
        <v>79</v>
      </c>
      <c r="B32" s="9" t="s">
        <v>80</v>
      </c>
      <c r="C32" s="14">
        <v>88</v>
      </c>
      <c r="D32" s="12">
        <v>68.285393258426964</v>
      </c>
      <c r="E32" s="12">
        <v>72</v>
      </c>
      <c r="F32" s="9"/>
      <c r="G32" s="12">
        <f t="shared" si="0"/>
        <v>73.585505617977532</v>
      </c>
      <c r="H32" s="9">
        <v>47</v>
      </c>
      <c r="I32" s="9">
        <v>49</v>
      </c>
      <c r="J32" s="9">
        <v>50</v>
      </c>
      <c r="K32" s="9"/>
      <c r="L32" s="9"/>
      <c r="M32" s="10"/>
      <c r="N32" s="11"/>
    </row>
    <row r="33" spans="1:14" ht="16.5" customHeight="1">
      <c r="A33" s="9" t="s">
        <v>81</v>
      </c>
      <c r="B33" s="9" t="s">
        <v>82</v>
      </c>
      <c r="C33" s="14">
        <v>88</v>
      </c>
      <c r="D33" s="12">
        <v>76.39550561797752</v>
      </c>
      <c r="E33" s="12">
        <v>77</v>
      </c>
      <c r="F33" s="9"/>
      <c r="G33" s="12">
        <f t="shared" si="0"/>
        <v>79.357078651685399</v>
      </c>
      <c r="H33" s="9">
        <v>18</v>
      </c>
      <c r="I33" s="9">
        <v>23</v>
      </c>
      <c r="J33" s="9">
        <v>49</v>
      </c>
      <c r="K33" s="9"/>
      <c r="L33" s="9"/>
      <c r="M33" s="10"/>
      <c r="N33" s="11"/>
    </row>
    <row r="34" spans="1:14" ht="17.25" customHeight="1">
      <c r="A34" s="9" t="s">
        <v>83</v>
      </c>
      <c r="B34" s="9" t="s">
        <v>84</v>
      </c>
      <c r="C34" s="14">
        <v>91</v>
      </c>
      <c r="D34" s="12">
        <v>77.083146067415726</v>
      </c>
      <c r="E34" s="12">
        <v>75.5</v>
      </c>
      <c r="F34" s="9"/>
      <c r="G34" s="12">
        <f t="shared" si="0"/>
        <v>80.40404494382021</v>
      </c>
      <c r="H34" s="9">
        <v>14</v>
      </c>
      <c r="I34" s="9">
        <v>19</v>
      </c>
      <c r="J34" s="9">
        <v>62</v>
      </c>
      <c r="K34" s="9"/>
      <c r="L34" s="9"/>
      <c r="M34" s="10"/>
      <c r="N34" s="11"/>
    </row>
    <row r="35" spans="1:14" ht="16.5" customHeight="1">
      <c r="A35" s="9" t="s">
        <v>85</v>
      </c>
      <c r="B35" s="9" t="s">
        <v>86</v>
      </c>
      <c r="C35" s="14">
        <v>89</v>
      </c>
      <c r="D35" s="12">
        <v>69.137078651685385</v>
      </c>
      <c r="E35" s="12">
        <v>76.75</v>
      </c>
      <c r="F35" s="9"/>
      <c r="G35" s="12">
        <f t="shared" ref="G35:G57" si="1">(C35*0.25+D35*0.65+E35*0.1)+F35</f>
        <v>74.864101123595489</v>
      </c>
      <c r="H35" s="9">
        <v>42</v>
      </c>
      <c r="I35" s="9">
        <v>42</v>
      </c>
      <c r="J35" s="9">
        <v>52</v>
      </c>
      <c r="K35" s="9"/>
      <c r="L35" s="9"/>
      <c r="M35" s="10"/>
      <c r="N35" s="11"/>
    </row>
    <row r="36" spans="1:14" ht="17.25" customHeight="1">
      <c r="A36" s="9" t="s">
        <v>87</v>
      </c>
      <c r="B36" s="9" t="s">
        <v>88</v>
      </c>
      <c r="C36" s="14">
        <v>83</v>
      </c>
      <c r="D36" s="12">
        <v>72.453932584269651</v>
      </c>
      <c r="E36" s="12">
        <v>63.25</v>
      </c>
      <c r="F36" s="9"/>
      <c r="G36" s="12">
        <f t="shared" si="1"/>
        <v>74.170056179775273</v>
      </c>
      <c r="H36" s="9">
        <v>34</v>
      </c>
      <c r="I36" s="9">
        <v>46</v>
      </c>
      <c r="J36" s="9">
        <v>60</v>
      </c>
      <c r="K36" s="9"/>
      <c r="L36" s="9"/>
      <c r="M36" s="10"/>
      <c r="N36" s="11"/>
    </row>
    <row r="37" spans="1:14" ht="15.75" customHeight="1">
      <c r="A37" s="9" t="s">
        <v>89</v>
      </c>
      <c r="B37" s="9" t="s">
        <v>90</v>
      </c>
      <c r="C37" s="14">
        <v>89</v>
      </c>
      <c r="D37" s="12">
        <v>71.16179775280898</v>
      </c>
      <c r="E37" s="12">
        <v>73</v>
      </c>
      <c r="F37" s="9">
        <v>0.6</v>
      </c>
      <c r="G37" s="12">
        <f t="shared" si="1"/>
        <v>76.405168539325828</v>
      </c>
      <c r="H37" s="9">
        <v>38</v>
      </c>
      <c r="I37" s="9">
        <v>36</v>
      </c>
      <c r="J37" s="9">
        <v>60</v>
      </c>
      <c r="K37" s="9"/>
      <c r="L37" s="9"/>
      <c r="M37" s="10"/>
      <c r="N37" s="11" t="s">
        <v>91</v>
      </c>
    </row>
    <row r="38" spans="1:14" ht="15.75" customHeight="1">
      <c r="A38" s="9" t="s">
        <v>92</v>
      </c>
      <c r="B38" s="9" t="s">
        <v>93</v>
      </c>
      <c r="C38" s="14">
        <v>92</v>
      </c>
      <c r="D38" s="12">
        <v>73.071910112359546</v>
      </c>
      <c r="E38" s="12">
        <v>72.75</v>
      </c>
      <c r="F38" s="9"/>
      <c r="G38" s="12">
        <f t="shared" si="1"/>
        <v>77.771741573033722</v>
      </c>
      <c r="H38" s="9">
        <v>32</v>
      </c>
      <c r="I38" s="9">
        <v>32</v>
      </c>
      <c r="J38" s="9">
        <v>60</v>
      </c>
      <c r="K38" s="9"/>
      <c r="L38" s="9"/>
      <c r="M38" s="10"/>
      <c r="N38" s="11"/>
    </row>
    <row r="39" spans="1:14" ht="18.95" customHeight="1">
      <c r="A39" s="9" t="s">
        <v>94</v>
      </c>
      <c r="B39" s="9" t="s">
        <v>95</v>
      </c>
      <c r="C39" s="14">
        <v>88</v>
      </c>
      <c r="D39" s="12">
        <v>69.004494382022472</v>
      </c>
      <c r="E39" s="12">
        <v>70</v>
      </c>
      <c r="F39" s="9"/>
      <c r="G39" s="12">
        <f t="shared" si="1"/>
        <v>73.852921348314609</v>
      </c>
      <c r="H39" s="9">
        <v>43</v>
      </c>
      <c r="I39" s="9">
        <v>47</v>
      </c>
      <c r="J39" s="9">
        <v>46</v>
      </c>
      <c r="K39" s="9"/>
      <c r="L39" s="9"/>
      <c r="M39" s="10"/>
      <c r="N39" s="11"/>
    </row>
    <row r="40" spans="1:14" ht="18.95" customHeight="1">
      <c r="A40" s="9" t="s">
        <v>96</v>
      </c>
      <c r="B40" s="9" t="s">
        <v>97</v>
      </c>
      <c r="C40" s="14">
        <v>87</v>
      </c>
      <c r="D40" s="12">
        <v>77.474157303370788</v>
      </c>
      <c r="E40" s="12">
        <v>66</v>
      </c>
      <c r="F40" s="9"/>
      <c r="G40" s="12">
        <f t="shared" si="1"/>
        <v>78.708202247191011</v>
      </c>
      <c r="H40" s="9">
        <v>13</v>
      </c>
      <c r="I40" s="9">
        <v>28</v>
      </c>
      <c r="J40" s="9">
        <v>60</v>
      </c>
      <c r="K40" s="9"/>
      <c r="L40" s="9"/>
      <c r="M40" s="10"/>
      <c r="N40" s="11"/>
    </row>
    <row r="41" spans="1:14" ht="18.95" customHeight="1">
      <c r="A41" s="9" t="s">
        <v>98</v>
      </c>
      <c r="B41" s="9" t="s">
        <v>99</v>
      </c>
      <c r="C41" s="14">
        <v>87</v>
      </c>
      <c r="D41" s="12">
        <v>73.283146067415728</v>
      </c>
      <c r="E41" s="12">
        <v>66.25</v>
      </c>
      <c r="F41" s="9"/>
      <c r="G41" s="12">
        <f t="shared" si="1"/>
        <v>76.009044943820228</v>
      </c>
      <c r="H41" s="9">
        <v>30</v>
      </c>
      <c r="I41" s="9">
        <v>38</v>
      </c>
      <c r="J41" s="9">
        <v>47</v>
      </c>
      <c r="K41" s="9"/>
      <c r="L41" s="9"/>
      <c r="M41" s="10"/>
      <c r="N41" s="11"/>
    </row>
    <row r="42" spans="1:14" ht="18.95" customHeight="1">
      <c r="A42" s="9" t="s">
        <v>100</v>
      </c>
      <c r="B42" s="9" t="s">
        <v>101</v>
      </c>
      <c r="C42" s="14">
        <v>89</v>
      </c>
      <c r="D42" s="12">
        <v>79.541573033707863</v>
      </c>
      <c r="E42" s="12">
        <v>79.25</v>
      </c>
      <c r="F42" s="9"/>
      <c r="G42" s="12">
        <f t="shared" si="1"/>
        <v>81.877022471910109</v>
      </c>
      <c r="H42" s="9">
        <v>6</v>
      </c>
      <c r="I42" s="9">
        <v>10</v>
      </c>
      <c r="J42" s="9">
        <v>60</v>
      </c>
      <c r="K42" s="9"/>
      <c r="L42" s="9" t="s">
        <v>33</v>
      </c>
      <c r="M42" s="10"/>
      <c r="N42" s="11"/>
    </row>
    <row r="43" spans="1:14" ht="18.95" customHeight="1">
      <c r="A43" s="9" t="s">
        <v>102</v>
      </c>
      <c r="B43" s="9" t="s">
        <v>103</v>
      </c>
      <c r="C43" s="14">
        <v>89</v>
      </c>
      <c r="D43" s="12">
        <v>76.97078651685392</v>
      </c>
      <c r="E43" s="12">
        <v>74.25</v>
      </c>
      <c r="F43" s="9"/>
      <c r="G43" s="12">
        <f t="shared" si="1"/>
        <v>79.706011235955046</v>
      </c>
      <c r="H43" s="9">
        <v>15</v>
      </c>
      <c r="I43" s="9">
        <v>22</v>
      </c>
      <c r="J43" s="9">
        <v>60</v>
      </c>
      <c r="K43" s="9"/>
      <c r="L43" s="9"/>
      <c r="M43" s="10"/>
      <c r="N43" s="11"/>
    </row>
    <row r="44" spans="1:14" ht="18.95" customHeight="1">
      <c r="A44" s="9" t="s">
        <v>104</v>
      </c>
      <c r="B44" s="9" t="s">
        <v>105</v>
      </c>
      <c r="C44" s="14">
        <v>89</v>
      </c>
      <c r="D44" s="12">
        <v>71.26067415730337</v>
      </c>
      <c r="E44" s="12">
        <v>73.25</v>
      </c>
      <c r="F44" s="9"/>
      <c r="G44" s="12">
        <f t="shared" si="1"/>
        <v>75.894438202247201</v>
      </c>
      <c r="H44" s="9">
        <v>37</v>
      </c>
      <c r="I44" s="9">
        <v>39</v>
      </c>
      <c r="J44" s="9">
        <v>60</v>
      </c>
      <c r="K44" s="9"/>
      <c r="L44" s="9"/>
      <c r="M44" s="10"/>
      <c r="N44" s="11"/>
    </row>
    <row r="45" spans="1:14" ht="18.95" customHeight="1">
      <c r="A45" s="9" t="s">
        <v>106</v>
      </c>
      <c r="B45" s="9" t="s">
        <v>107</v>
      </c>
      <c r="C45" s="14">
        <v>94</v>
      </c>
      <c r="D45" s="12">
        <v>74.903370786516845</v>
      </c>
      <c r="E45" s="12">
        <v>81</v>
      </c>
      <c r="F45" s="9">
        <v>0.5</v>
      </c>
      <c r="G45" s="12">
        <f t="shared" si="1"/>
        <v>80.787191011235947</v>
      </c>
      <c r="H45" s="9">
        <v>23</v>
      </c>
      <c r="I45" s="9">
        <v>17</v>
      </c>
      <c r="J45" s="9">
        <v>55</v>
      </c>
      <c r="K45" s="9"/>
      <c r="L45" s="9"/>
      <c r="M45" s="10"/>
      <c r="N45" s="11" t="s">
        <v>108</v>
      </c>
    </row>
    <row r="46" spans="1:14" ht="18.95" customHeight="1">
      <c r="A46" s="9" t="s">
        <v>109</v>
      </c>
      <c r="B46" s="9" t="s">
        <v>110</v>
      </c>
      <c r="C46" s="14">
        <v>86</v>
      </c>
      <c r="D46" s="12">
        <v>73.26067415730337</v>
      </c>
      <c r="E46" s="12">
        <v>64</v>
      </c>
      <c r="F46" s="9"/>
      <c r="G46" s="12">
        <f t="shared" si="1"/>
        <v>75.519438202247201</v>
      </c>
      <c r="H46" s="9">
        <v>31</v>
      </c>
      <c r="I46" s="9">
        <v>40</v>
      </c>
      <c r="J46" s="9">
        <v>48</v>
      </c>
      <c r="K46" s="9"/>
      <c r="L46" s="9"/>
      <c r="M46" s="10"/>
      <c r="N46" s="11"/>
    </row>
    <row r="47" spans="1:14" ht="18.95" customHeight="1">
      <c r="A47" s="9" t="s">
        <v>111</v>
      </c>
      <c r="B47" s="9" t="s">
        <v>112</v>
      </c>
      <c r="C47" s="14">
        <v>96</v>
      </c>
      <c r="D47" s="12">
        <v>68.608988764044938</v>
      </c>
      <c r="E47" s="12">
        <v>80.25</v>
      </c>
      <c r="F47" s="9">
        <v>0.7</v>
      </c>
      <c r="G47" s="12">
        <f t="shared" si="1"/>
        <v>77.320842696629214</v>
      </c>
      <c r="H47" s="9">
        <v>46</v>
      </c>
      <c r="I47" s="9">
        <v>33</v>
      </c>
      <c r="J47" s="9">
        <v>40</v>
      </c>
      <c r="K47" s="9"/>
      <c r="L47" s="9"/>
      <c r="M47" s="10"/>
      <c r="N47" s="11" t="s">
        <v>113</v>
      </c>
    </row>
    <row r="48" spans="1:14" ht="18.95" customHeight="1">
      <c r="A48" s="9" t="s">
        <v>114</v>
      </c>
      <c r="B48" s="9" t="s">
        <v>115</v>
      </c>
      <c r="C48" s="14">
        <v>91</v>
      </c>
      <c r="D48" s="12">
        <v>68.732584269662922</v>
      </c>
      <c r="E48" s="12">
        <v>79.75</v>
      </c>
      <c r="F48" s="9">
        <v>0.8</v>
      </c>
      <c r="G48" s="12">
        <f t="shared" si="1"/>
        <v>76.201179775280892</v>
      </c>
      <c r="H48" s="9">
        <v>44</v>
      </c>
      <c r="I48" s="9">
        <v>37</v>
      </c>
      <c r="J48" s="9">
        <v>39</v>
      </c>
      <c r="K48" s="9"/>
      <c r="L48" s="9"/>
      <c r="M48" s="10"/>
      <c r="N48" s="11" t="s">
        <v>116</v>
      </c>
    </row>
    <row r="49" spans="1:14" ht="18.95" customHeight="1">
      <c r="A49" s="9" t="s">
        <v>117</v>
      </c>
      <c r="B49" s="9" t="s">
        <v>118</v>
      </c>
      <c r="C49" s="14">
        <v>89</v>
      </c>
      <c r="D49" s="12">
        <v>79.723595505617965</v>
      </c>
      <c r="E49" s="12">
        <v>79</v>
      </c>
      <c r="F49" s="9">
        <v>0.2</v>
      </c>
      <c r="G49" s="12">
        <f t="shared" si="1"/>
        <v>82.170337078651684</v>
      </c>
      <c r="H49" s="9">
        <v>5</v>
      </c>
      <c r="I49" s="9">
        <v>8</v>
      </c>
      <c r="J49" s="9">
        <v>55</v>
      </c>
      <c r="K49" s="9"/>
      <c r="L49" s="9"/>
      <c r="M49" s="10"/>
      <c r="N49" s="11" t="s">
        <v>119</v>
      </c>
    </row>
    <row r="50" spans="1:14" ht="18.95" customHeight="1">
      <c r="A50" s="9" t="s">
        <v>120</v>
      </c>
      <c r="B50" s="9" t="s">
        <v>121</v>
      </c>
      <c r="C50" s="14">
        <v>87</v>
      </c>
      <c r="D50" s="12">
        <v>78.676404494382027</v>
      </c>
      <c r="E50" s="12">
        <v>83.75</v>
      </c>
      <c r="F50" s="9"/>
      <c r="G50" s="12">
        <f t="shared" si="1"/>
        <v>81.264662921348318</v>
      </c>
      <c r="H50" s="9">
        <v>7</v>
      </c>
      <c r="I50" s="9">
        <v>16</v>
      </c>
      <c r="J50" s="9">
        <v>60</v>
      </c>
      <c r="K50" s="9"/>
      <c r="L50" s="9"/>
      <c r="M50" s="10"/>
      <c r="N50" s="11"/>
    </row>
    <row r="51" spans="1:14" ht="18.95" customHeight="1">
      <c r="A51" s="9" t="s">
        <v>122</v>
      </c>
      <c r="B51" s="9" t="s">
        <v>123</v>
      </c>
      <c r="C51" s="14">
        <v>93</v>
      </c>
      <c r="D51" s="12">
        <v>72.304494382022483</v>
      </c>
      <c r="E51" s="12">
        <v>77.75</v>
      </c>
      <c r="F51" s="9">
        <v>0.5</v>
      </c>
      <c r="G51" s="12">
        <f t="shared" si="1"/>
        <v>78.522921348314611</v>
      </c>
      <c r="H51" s="9">
        <v>35</v>
      </c>
      <c r="I51" s="9">
        <v>30</v>
      </c>
      <c r="J51" s="9">
        <v>46</v>
      </c>
      <c r="K51" s="9" t="s">
        <v>124</v>
      </c>
      <c r="L51" s="9"/>
      <c r="M51" s="10"/>
      <c r="N51" s="11" t="s">
        <v>125</v>
      </c>
    </row>
    <row r="52" spans="1:14" ht="18.95" customHeight="1">
      <c r="A52" s="9" t="s">
        <v>126</v>
      </c>
      <c r="B52" s="9" t="s">
        <v>127</v>
      </c>
      <c r="C52" s="14">
        <v>96</v>
      </c>
      <c r="D52" s="12">
        <v>82.251685393258427</v>
      </c>
      <c r="E52" s="12">
        <v>87.75</v>
      </c>
      <c r="F52" s="9">
        <v>0.8</v>
      </c>
      <c r="G52" s="12">
        <f t="shared" si="1"/>
        <v>87.038595505617977</v>
      </c>
      <c r="H52" s="9">
        <v>2</v>
      </c>
      <c r="I52" s="9">
        <v>1</v>
      </c>
      <c r="J52" s="9">
        <v>63</v>
      </c>
      <c r="K52" s="9"/>
      <c r="L52" s="9" t="s">
        <v>33</v>
      </c>
      <c r="M52" s="10"/>
      <c r="N52" s="11" t="s">
        <v>116</v>
      </c>
    </row>
    <row r="53" spans="1:14" ht="18.95" customHeight="1">
      <c r="A53" s="9" t="s">
        <v>128</v>
      </c>
      <c r="B53" s="9" t="s">
        <v>129</v>
      </c>
      <c r="C53" s="14">
        <v>89</v>
      </c>
      <c r="D53" s="12">
        <v>76.238202247191012</v>
      </c>
      <c r="E53" s="12">
        <v>78.75</v>
      </c>
      <c r="F53" s="9">
        <v>0.6</v>
      </c>
      <c r="G53" s="12">
        <f t="shared" si="1"/>
        <v>80.27983146067416</v>
      </c>
      <c r="H53" s="9">
        <v>19</v>
      </c>
      <c r="I53" s="9">
        <v>21</v>
      </c>
      <c r="J53" s="9">
        <v>53</v>
      </c>
      <c r="K53" s="9"/>
      <c r="L53" s="9"/>
      <c r="M53" s="10"/>
      <c r="N53" s="11" t="s">
        <v>130</v>
      </c>
    </row>
    <row r="54" spans="1:14" ht="18.95" customHeight="1">
      <c r="A54" s="9" t="s">
        <v>131</v>
      </c>
      <c r="B54" s="9" t="s">
        <v>132</v>
      </c>
      <c r="C54" s="14">
        <v>93</v>
      </c>
      <c r="D54" s="12">
        <v>76.617977528089881</v>
      </c>
      <c r="E54" s="12">
        <v>79</v>
      </c>
      <c r="F54" s="9">
        <v>1.2</v>
      </c>
      <c r="G54" s="12">
        <f t="shared" si="1"/>
        <v>82.151685393258433</v>
      </c>
      <c r="H54" s="9">
        <v>17</v>
      </c>
      <c r="I54" s="9">
        <v>9</v>
      </c>
      <c r="J54" s="9">
        <v>61</v>
      </c>
      <c r="K54" s="9"/>
      <c r="L54" s="9"/>
      <c r="M54" s="10"/>
      <c r="N54" s="11" t="s">
        <v>133</v>
      </c>
    </row>
    <row r="55" spans="1:14" ht="18.95" customHeight="1">
      <c r="A55" s="9" t="s">
        <v>134</v>
      </c>
      <c r="B55" s="9" t="s">
        <v>135</v>
      </c>
      <c r="C55" s="14">
        <v>88</v>
      </c>
      <c r="D55" s="12">
        <v>66.298876404494393</v>
      </c>
      <c r="E55" s="12">
        <v>68</v>
      </c>
      <c r="F55" s="9">
        <v>0.2</v>
      </c>
      <c r="G55" s="12">
        <f t="shared" si="1"/>
        <v>72.094269662921363</v>
      </c>
      <c r="H55" s="9">
        <v>51</v>
      </c>
      <c r="I55" s="9">
        <v>51</v>
      </c>
      <c r="J55" s="9">
        <v>39</v>
      </c>
      <c r="K55" s="9"/>
      <c r="L55" s="9"/>
      <c r="M55" s="10"/>
      <c r="N55" s="11" t="s">
        <v>119</v>
      </c>
    </row>
    <row r="56" spans="1:14" ht="18.95" customHeight="1">
      <c r="A56" s="9" t="s">
        <v>136</v>
      </c>
      <c r="B56" s="9" t="s">
        <v>137</v>
      </c>
      <c r="C56" s="14">
        <v>87</v>
      </c>
      <c r="D56" s="12">
        <v>64.892134831460666</v>
      </c>
      <c r="E56" s="12">
        <v>72</v>
      </c>
      <c r="F56" s="9"/>
      <c r="G56" s="12">
        <f t="shared" si="1"/>
        <v>71.129887640449439</v>
      </c>
      <c r="H56" s="9">
        <v>52</v>
      </c>
      <c r="I56" s="9">
        <v>52</v>
      </c>
      <c r="J56" s="9">
        <v>45</v>
      </c>
      <c r="K56" s="9"/>
      <c r="L56" s="9"/>
      <c r="M56" s="10"/>
      <c r="N56" s="11"/>
    </row>
    <row r="57" spans="1:14" ht="18.95" customHeight="1">
      <c r="A57" s="9" t="s">
        <v>15</v>
      </c>
      <c r="B57" s="9" t="s">
        <v>138</v>
      </c>
      <c r="C57" s="14">
        <v>88</v>
      </c>
      <c r="D57" s="12">
        <v>64.678651685393248</v>
      </c>
      <c r="E57" s="12">
        <v>84.25</v>
      </c>
      <c r="F57" s="9">
        <v>0.2</v>
      </c>
      <c r="G57" s="12">
        <f t="shared" si="1"/>
        <v>72.66612359550561</v>
      </c>
      <c r="H57" s="9">
        <v>53</v>
      </c>
      <c r="I57" s="9">
        <v>50</v>
      </c>
      <c r="J57" s="9">
        <v>27</v>
      </c>
      <c r="K57" s="9"/>
      <c r="L57" s="9"/>
      <c r="M57" s="9"/>
      <c r="N57" s="11" t="s">
        <v>119</v>
      </c>
    </row>
    <row r="58" spans="1:14" s="18" customFormat="1" ht="18.95" customHeight="1">
      <c r="A58" s="18" t="s">
        <v>14</v>
      </c>
    </row>
    <row r="59" spans="1:14" ht="18.95" customHeight="1">
      <c r="A59" s="15" t="s">
        <v>139</v>
      </c>
      <c r="B59" s="15"/>
      <c r="C59" s="15"/>
      <c r="D59" s="15"/>
      <c r="E59" s="15"/>
      <c r="F59" s="15"/>
      <c r="G59" s="15"/>
      <c r="H59" s="15"/>
      <c r="I59" s="15"/>
      <c r="J59" s="15"/>
      <c r="K59" s="15"/>
      <c r="L59" s="15"/>
      <c r="M59" s="15"/>
    </row>
    <row r="60" spans="1:14" ht="18.95" customHeight="1">
      <c r="A60" s="2"/>
      <c r="B60" s="2"/>
      <c r="C60" s="2"/>
      <c r="D60" s="7"/>
      <c r="E60" s="7"/>
      <c r="F60" s="2"/>
      <c r="G60" s="7"/>
      <c r="H60" s="2"/>
      <c r="I60" s="2"/>
      <c r="J60" s="2"/>
      <c r="K60" s="15"/>
      <c r="L60" s="15"/>
      <c r="M60" s="15"/>
    </row>
    <row r="61" spans="1:14" ht="18.95" customHeight="1">
      <c r="A61" s="2"/>
      <c r="B61" s="2"/>
      <c r="C61" s="2"/>
      <c r="D61" s="7"/>
      <c r="E61" s="7"/>
      <c r="F61" s="2"/>
      <c r="G61" s="7"/>
      <c r="H61" s="2"/>
      <c r="I61" s="2"/>
      <c r="J61" s="2"/>
      <c r="K61" s="15"/>
      <c r="L61" s="15"/>
      <c r="M61" s="15"/>
    </row>
    <row r="62" spans="1:14" ht="18.95" customHeight="1">
      <c r="A62" s="2"/>
      <c r="B62" s="2"/>
      <c r="C62" s="2"/>
      <c r="D62" s="7"/>
      <c r="E62" s="7"/>
      <c r="F62" s="2"/>
      <c r="G62" s="7"/>
      <c r="H62" s="2"/>
      <c r="I62" s="2"/>
      <c r="J62" s="2"/>
      <c r="K62" s="2"/>
      <c r="L62" s="2"/>
      <c r="M62" s="2"/>
      <c r="N62" s="2"/>
    </row>
    <row r="63" spans="1:14" ht="18.95" customHeight="1">
      <c r="A63" s="2"/>
      <c r="B63" s="2"/>
      <c r="C63" s="2"/>
      <c r="D63" s="7"/>
      <c r="E63" s="7"/>
      <c r="F63" s="2"/>
      <c r="G63" s="7"/>
      <c r="H63" s="2"/>
      <c r="I63" s="2"/>
      <c r="J63" s="2"/>
      <c r="K63" s="2"/>
      <c r="L63" s="2"/>
      <c r="M63" s="2"/>
      <c r="N63" s="2"/>
    </row>
    <row r="64" spans="1:14" ht="18.95" customHeight="1">
      <c r="A64" s="2"/>
      <c r="B64" s="2"/>
      <c r="C64" s="2"/>
      <c r="D64" s="7"/>
      <c r="E64" s="7"/>
      <c r="F64" s="2"/>
      <c r="G64" s="7"/>
      <c r="H64" s="2"/>
      <c r="I64" s="2"/>
      <c r="J64" s="2"/>
      <c r="K64" s="2"/>
      <c r="L64" s="2"/>
      <c r="M64" s="2"/>
      <c r="N64" s="2"/>
    </row>
    <row r="65" spans="1:14" ht="18.95" customHeight="1">
      <c r="A65" s="2"/>
      <c r="B65" s="2"/>
      <c r="C65" s="2"/>
      <c r="D65" s="7"/>
      <c r="E65" s="7"/>
      <c r="F65" s="2"/>
      <c r="G65" s="7"/>
      <c r="H65" s="2"/>
      <c r="I65" s="2"/>
      <c r="J65" s="2"/>
      <c r="K65" s="2"/>
      <c r="L65" s="2"/>
      <c r="M65" s="2"/>
      <c r="N65" s="2"/>
    </row>
    <row r="66" spans="1:14" ht="18.95" customHeight="1">
      <c r="A66" s="2"/>
      <c r="B66" s="2"/>
      <c r="C66" s="2"/>
      <c r="D66" s="7"/>
      <c r="E66" s="7"/>
      <c r="F66" s="2"/>
      <c r="G66" s="7"/>
      <c r="H66" s="2"/>
      <c r="I66" s="2"/>
      <c r="J66" s="2"/>
      <c r="K66" s="2"/>
      <c r="L66" s="2"/>
      <c r="M66" s="2"/>
      <c r="N66" s="2"/>
    </row>
    <row r="67" spans="1:14" ht="18.75" customHeight="1">
      <c r="A67" s="2"/>
      <c r="B67" s="2"/>
      <c r="C67" s="2"/>
      <c r="D67" s="7"/>
      <c r="E67" s="7"/>
      <c r="F67" s="2"/>
      <c r="G67" s="7"/>
      <c r="H67" s="2"/>
      <c r="I67" s="2"/>
      <c r="J67" s="2"/>
      <c r="K67" s="2"/>
      <c r="L67" s="2"/>
      <c r="M67" s="2"/>
      <c r="N67" s="2"/>
    </row>
    <row r="68" spans="1:14" ht="18" customHeight="1">
      <c r="A68" s="2"/>
      <c r="B68" s="2"/>
      <c r="C68" s="2"/>
      <c r="D68" s="7"/>
      <c r="E68" s="7"/>
      <c r="F68" s="2"/>
      <c r="G68" s="7"/>
      <c r="H68" s="2"/>
      <c r="I68" s="2"/>
      <c r="J68" s="2"/>
      <c r="K68" s="2"/>
      <c r="L68" s="2"/>
      <c r="M68" s="2"/>
      <c r="N68" s="2"/>
    </row>
    <row r="69" spans="1:14" ht="18" customHeight="1">
      <c r="A69" s="2"/>
      <c r="B69" s="2"/>
      <c r="C69" s="2"/>
      <c r="D69" s="7"/>
      <c r="E69" s="7"/>
      <c r="F69" s="2"/>
      <c r="G69" s="7"/>
      <c r="H69" s="2"/>
      <c r="I69" s="2"/>
      <c r="J69" s="2"/>
      <c r="K69" s="2"/>
      <c r="L69" s="2"/>
      <c r="M69" s="2"/>
      <c r="N69" s="2"/>
    </row>
    <row r="70" spans="1:14" ht="18" customHeight="1">
      <c r="A70" s="2"/>
      <c r="B70" s="2"/>
      <c r="C70" s="2"/>
      <c r="D70" s="7"/>
      <c r="E70" s="7"/>
      <c r="F70" s="2"/>
      <c r="G70" s="7"/>
      <c r="H70" s="2"/>
      <c r="I70" s="2"/>
      <c r="J70" s="2"/>
      <c r="K70" s="2"/>
      <c r="L70" s="2"/>
      <c r="M70" s="2"/>
      <c r="N70" s="2"/>
    </row>
    <row r="71" spans="1:14" ht="18" customHeight="1">
      <c r="A71" s="2"/>
      <c r="B71" s="2"/>
      <c r="C71" s="2"/>
      <c r="D71" s="7"/>
      <c r="E71" s="7"/>
      <c r="F71" s="2"/>
      <c r="G71" s="7"/>
      <c r="H71" s="2"/>
      <c r="I71" s="2"/>
      <c r="J71" s="2"/>
      <c r="K71" s="2"/>
      <c r="L71" s="2"/>
      <c r="M71" s="2"/>
      <c r="N71" s="2"/>
    </row>
    <row r="72" spans="1:14" ht="18" customHeight="1">
      <c r="A72" s="2"/>
      <c r="B72" s="2"/>
      <c r="C72" s="2"/>
      <c r="D72" s="7"/>
      <c r="E72" s="7"/>
      <c r="F72" s="2"/>
      <c r="G72" s="7"/>
      <c r="H72" s="2"/>
      <c r="I72" s="2"/>
      <c r="J72" s="2"/>
      <c r="K72" s="2"/>
      <c r="L72" s="2"/>
      <c r="M72" s="2"/>
      <c r="N72" s="2"/>
    </row>
    <row r="73" spans="1:14" ht="18" customHeight="1">
      <c r="A73" s="2"/>
      <c r="B73" s="2"/>
      <c r="C73" s="2"/>
      <c r="D73" s="7"/>
      <c r="E73" s="7"/>
      <c r="F73" s="2"/>
      <c r="G73" s="7"/>
      <c r="H73" s="2"/>
      <c r="I73" s="2"/>
      <c r="J73" s="2"/>
      <c r="K73" s="2"/>
      <c r="L73" s="2"/>
      <c r="M73" s="2"/>
      <c r="N73" s="2"/>
    </row>
    <row r="74" spans="1:14" ht="18" customHeight="1">
      <c r="A74" s="2"/>
      <c r="B74" s="2"/>
      <c r="C74" s="2"/>
      <c r="D74" s="7"/>
      <c r="E74" s="7"/>
      <c r="F74" s="2"/>
      <c r="G74" s="7"/>
      <c r="H74" s="2"/>
      <c r="I74" s="2"/>
      <c r="J74" s="2"/>
      <c r="K74" s="2"/>
      <c r="L74" s="2"/>
      <c r="M74" s="2"/>
      <c r="N74" s="2"/>
    </row>
    <row r="75" spans="1:14" ht="18" customHeight="1">
      <c r="A75" s="2"/>
      <c r="B75" s="2"/>
      <c r="C75" s="2"/>
      <c r="D75" s="7"/>
      <c r="E75" s="7"/>
      <c r="F75" s="2"/>
      <c r="G75" s="7"/>
      <c r="H75" s="2"/>
      <c r="I75" s="2"/>
      <c r="J75" s="2"/>
      <c r="K75" s="2"/>
      <c r="L75" s="2"/>
      <c r="M75" s="2"/>
      <c r="N75" s="2"/>
    </row>
    <row r="76" spans="1:14" ht="18" customHeight="1">
      <c r="A76" s="2"/>
      <c r="B76" s="2"/>
      <c r="C76" s="2"/>
      <c r="D76" s="7"/>
      <c r="E76" s="7"/>
      <c r="F76" s="2"/>
      <c r="G76" s="7"/>
      <c r="H76" s="2"/>
      <c r="I76" s="2"/>
      <c r="J76" s="2"/>
      <c r="K76" s="2"/>
      <c r="L76" s="2"/>
      <c r="M76" s="2"/>
      <c r="N76" s="2"/>
    </row>
    <row r="77" spans="1:14" ht="18" customHeight="1">
      <c r="A77" s="2"/>
      <c r="B77" s="2"/>
      <c r="C77" s="2"/>
      <c r="D77" s="7"/>
      <c r="E77" s="7"/>
      <c r="F77" s="2"/>
      <c r="G77" s="7"/>
      <c r="H77" s="2"/>
      <c r="I77" s="2"/>
      <c r="J77" s="2"/>
      <c r="K77" s="2"/>
      <c r="L77" s="2"/>
      <c r="M77" s="2"/>
      <c r="N77" s="2"/>
    </row>
    <row r="78" spans="1:14">
      <c r="A78" s="2"/>
      <c r="B78" s="2"/>
      <c r="C78" s="2"/>
      <c r="D78" s="7"/>
      <c r="E78" s="7"/>
      <c r="F78" s="2"/>
      <c r="G78" s="7"/>
      <c r="H78" s="2"/>
      <c r="I78" s="2"/>
      <c r="J78" s="2"/>
      <c r="K78" s="2"/>
      <c r="L78" s="2"/>
      <c r="M78" s="2"/>
      <c r="N78" s="2"/>
    </row>
    <row r="79" spans="1:14">
      <c r="A79" s="2"/>
      <c r="B79" s="2"/>
      <c r="C79" s="2"/>
      <c r="D79" s="7"/>
      <c r="E79" s="7"/>
      <c r="F79" s="2"/>
      <c r="G79" s="7"/>
      <c r="H79" s="2"/>
      <c r="I79" s="2"/>
      <c r="J79" s="2"/>
      <c r="K79" s="2"/>
      <c r="L79" s="2"/>
      <c r="M79" s="2"/>
      <c r="N79" s="2"/>
    </row>
    <row r="80" spans="1:14">
      <c r="A80" s="2"/>
      <c r="B80" s="2"/>
      <c r="C80" s="2"/>
      <c r="D80" s="7"/>
      <c r="E80" s="7"/>
      <c r="F80" s="2"/>
      <c r="G80" s="7"/>
      <c r="H80" s="2"/>
      <c r="I80" s="2"/>
      <c r="J80" s="2"/>
      <c r="K80" s="2"/>
      <c r="L80" s="2"/>
      <c r="M80" s="2"/>
      <c r="N80" s="2"/>
    </row>
    <row r="81" spans="1:14">
      <c r="A81" s="2"/>
      <c r="B81" s="2"/>
      <c r="C81" s="2"/>
      <c r="D81" s="7"/>
      <c r="E81" s="7"/>
      <c r="F81" s="2"/>
      <c r="G81" s="7"/>
      <c r="H81" s="2"/>
      <c r="I81" s="2"/>
      <c r="J81" s="2"/>
      <c r="K81" s="2"/>
      <c r="L81" s="2"/>
      <c r="M81" s="2"/>
      <c r="N81" s="2"/>
    </row>
    <row r="82" spans="1:14">
      <c r="A82" s="2"/>
      <c r="B82" s="2"/>
      <c r="C82" s="2"/>
      <c r="D82" s="7"/>
      <c r="E82" s="7"/>
      <c r="F82" s="2"/>
      <c r="G82" s="7"/>
      <c r="H82" s="2"/>
      <c r="I82" s="2"/>
      <c r="J82" s="2"/>
      <c r="K82" s="2"/>
      <c r="L82" s="2"/>
      <c r="M82" s="2"/>
      <c r="N82" s="2"/>
    </row>
    <row r="83" spans="1:14">
      <c r="A83" s="2"/>
      <c r="B83" s="2"/>
      <c r="C83" s="2"/>
      <c r="D83" s="7"/>
      <c r="E83" s="7"/>
      <c r="F83" s="2"/>
      <c r="G83" s="7"/>
      <c r="H83" s="2"/>
      <c r="I83" s="2"/>
      <c r="J83" s="2"/>
      <c r="K83" s="2"/>
      <c r="L83" s="2"/>
      <c r="M83" s="2"/>
      <c r="N83" s="2"/>
    </row>
    <row r="84" spans="1:14">
      <c r="A84" s="2"/>
      <c r="B84" s="2"/>
      <c r="C84" s="2"/>
      <c r="D84" s="7"/>
      <c r="E84" s="7"/>
      <c r="F84" s="2"/>
      <c r="G84" s="7"/>
      <c r="H84" s="2"/>
      <c r="I84" s="2"/>
      <c r="J84" s="2"/>
      <c r="K84" s="2"/>
      <c r="L84" s="2"/>
      <c r="M84" s="2"/>
      <c r="N84" s="2"/>
    </row>
    <row r="85" spans="1:14">
      <c r="A85" s="2"/>
      <c r="B85" s="2"/>
      <c r="C85" s="2"/>
      <c r="D85" s="7"/>
      <c r="E85" s="7"/>
      <c r="F85" s="2"/>
      <c r="G85" s="7"/>
      <c r="H85" s="2"/>
      <c r="I85" s="2"/>
      <c r="J85" s="2"/>
      <c r="K85" s="2"/>
      <c r="L85" s="2"/>
      <c r="M85" s="2"/>
      <c r="N85" s="2"/>
    </row>
    <row r="86" spans="1:14">
      <c r="A86" s="2"/>
      <c r="B86" s="2"/>
      <c r="C86" s="2"/>
      <c r="D86" s="7"/>
      <c r="E86" s="7"/>
      <c r="F86" s="2"/>
      <c r="G86" s="7"/>
      <c r="H86" s="2"/>
      <c r="I86" s="2"/>
      <c r="J86" s="2"/>
      <c r="K86" s="2"/>
      <c r="L86" s="2"/>
      <c r="M86" s="2"/>
      <c r="N86" s="2"/>
    </row>
    <row r="87" spans="1:14">
      <c r="A87" s="2"/>
      <c r="B87" s="2"/>
      <c r="C87" s="2"/>
      <c r="D87" s="7"/>
      <c r="E87" s="7"/>
      <c r="F87" s="2"/>
      <c r="G87" s="7"/>
      <c r="H87" s="2"/>
      <c r="I87" s="2"/>
      <c r="J87" s="2"/>
      <c r="K87" s="2"/>
      <c r="L87" s="2"/>
      <c r="M87" s="2"/>
      <c r="N87" s="2"/>
    </row>
  </sheetData>
  <mergeCells count="5">
    <mergeCell ref="A59:M59"/>
    <mergeCell ref="A1:N1"/>
    <mergeCell ref="K60:M60"/>
    <mergeCell ref="K61:M61"/>
    <mergeCell ref="A58:XFD58"/>
  </mergeCells>
  <phoneticPr fontId="2" type="noConversion"/>
  <printOptions horizontalCentered="1" verticalCentered="1"/>
  <pageMargins left="0.68" right="0.19685039370078741" top="0.19685039370078741" bottom="0.39370078740157483" header="0.19685039370078741" footer="0"/>
  <pageSetup paperSize="9" orientation="landscape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G25" sqref="G25"/>
    </sheetView>
  </sheetViews>
  <sheetFormatPr defaultRowHeight="14.25"/>
  <sheetData/>
  <phoneticPr fontId="2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Sheet3</vt:lpstr>
    </vt:vector>
  </TitlesOfParts>
  <Company>lzjd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jyzs</dc:creator>
  <cp:lastModifiedBy>C</cp:lastModifiedBy>
  <cp:lastPrinted>2011-09-29T14:52:09Z</cp:lastPrinted>
  <dcterms:created xsi:type="dcterms:W3CDTF">2004-08-30T02:39:14Z</dcterms:created>
  <dcterms:modified xsi:type="dcterms:W3CDTF">2011-09-30T13:48:37Z</dcterms:modified>
</cp:coreProperties>
</file>