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700" windowHeight="652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27" i="1"/>
  <c r="G28"/>
  <c r="G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5"/>
  <c r="G4"/>
  <c r="G3"/>
</calcChain>
</file>

<file path=xl/sharedStrings.xml><?xml version="1.0" encoding="utf-8"?>
<sst xmlns="http://schemas.openxmlformats.org/spreadsheetml/2006/main" count="160" uniqueCount="147">
  <si>
    <t>学号</t>
    <phoneticPr fontId="2" type="noConversion"/>
  </si>
  <si>
    <t>姓名</t>
    <phoneticPr fontId="2" type="noConversion"/>
  </si>
  <si>
    <t>最低分</t>
    <phoneticPr fontId="2" type="noConversion"/>
  </si>
  <si>
    <r>
      <t>D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</si>
  <si>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值</t>
    </r>
    <phoneticPr fontId="2" type="noConversion"/>
  </si>
  <si>
    <r>
      <t>T</t>
    </r>
    <r>
      <rPr>
        <b/>
        <sz val="12"/>
        <rFont val="宋体"/>
        <charset val="134"/>
      </rPr>
      <t>值</t>
    </r>
    <phoneticPr fontId="2" type="noConversion"/>
  </si>
  <si>
    <r>
      <t>J</t>
    </r>
    <r>
      <rPr>
        <b/>
        <sz val="12"/>
        <rFont val="宋体"/>
        <charset val="134"/>
      </rPr>
      <t>值</t>
    </r>
    <phoneticPr fontId="2" type="noConversion"/>
  </si>
  <si>
    <r>
      <t>U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</si>
  <si>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名次</t>
    </r>
    <phoneticPr fontId="2" type="noConversion"/>
  </si>
  <si>
    <r>
      <t>U</t>
    </r>
    <r>
      <rPr>
        <b/>
        <sz val="12"/>
        <rFont val="宋体"/>
        <charset val="134"/>
      </rPr>
      <t>名次</t>
    </r>
    <phoneticPr fontId="2" type="noConversion"/>
  </si>
  <si>
    <t>四六级</t>
    <phoneticPr fontId="2" type="noConversion"/>
  </si>
  <si>
    <t>拟评等级</t>
    <phoneticPr fontId="2" type="noConversion"/>
  </si>
  <si>
    <t>是否文明宿舍</t>
    <phoneticPr fontId="2" type="noConversion"/>
  </si>
  <si>
    <t>备注</t>
    <phoneticPr fontId="2" type="noConversion"/>
  </si>
  <si>
    <t>马剑冬</t>
    <phoneticPr fontId="2" type="noConversion"/>
  </si>
  <si>
    <t>牟小莉</t>
    <phoneticPr fontId="2" type="noConversion"/>
  </si>
  <si>
    <t>赵国栋</t>
    <phoneticPr fontId="2" type="noConversion"/>
  </si>
  <si>
    <t>马秀英</t>
    <phoneticPr fontId="2" type="noConversion"/>
  </si>
  <si>
    <t>魏光耀</t>
  </si>
  <si>
    <t>吴昊</t>
  </si>
  <si>
    <t>201009101</t>
  </si>
  <si>
    <t>王双双</t>
  </si>
  <si>
    <t>201009102</t>
  </si>
  <si>
    <t>演讲比赛院级二等奖</t>
    <phoneticPr fontId="2" type="noConversion"/>
  </si>
  <si>
    <t>杨彪</t>
    <phoneticPr fontId="2" type="noConversion"/>
  </si>
  <si>
    <t>201009103</t>
  </si>
  <si>
    <t>四级</t>
    <phoneticPr fontId="2" type="noConversion"/>
  </si>
  <si>
    <t>邱阳阳</t>
    <phoneticPr fontId="2" type="noConversion"/>
  </si>
  <si>
    <t>201009104</t>
  </si>
  <si>
    <t>李宵亮</t>
  </si>
  <si>
    <t>201009105</t>
  </si>
  <si>
    <t>沈韬</t>
  </si>
  <si>
    <t>201009106</t>
  </si>
  <si>
    <t>张欢欢</t>
  </si>
  <si>
    <t>201009108</t>
  </si>
  <si>
    <t>院运会女子4*400二等奖</t>
    <phoneticPr fontId="2" type="noConversion"/>
  </si>
  <si>
    <t>王丽萍</t>
  </si>
  <si>
    <t>201009109</t>
  </si>
  <si>
    <t>王博</t>
  </si>
  <si>
    <t>201009110</t>
  </si>
  <si>
    <t>宿舍装饰三等奖、五千米院级二等奖</t>
    <phoneticPr fontId="2" type="noConversion"/>
  </si>
  <si>
    <t>张军</t>
  </si>
  <si>
    <t>201009111</t>
  </si>
  <si>
    <t>宿舍装饰三等奖</t>
  </si>
  <si>
    <t>芦思为</t>
  </si>
  <si>
    <t>201009112</t>
  </si>
  <si>
    <t>宿舍装饰三等奖、斗地主校级二等奖</t>
    <phoneticPr fontId="2" type="noConversion"/>
  </si>
  <si>
    <t>王建</t>
  </si>
  <si>
    <t>201009113</t>
  </si>
  <si>
    <t>王福江</t>
  </si>
  <si>
    <t>201009114</t>
  </si>
  <si>
    <t>张龙</t>
  </si>
  <si>
    <t>201009115</t>
  </si>
  <si>
    <t>任彬彬</t>
  </si>
  <si>
    <t>201009116</t>
  </si>
  <si>
    <t>李盼</t>
  </si>
  <si>
    <t>201009117</t>
  </si>
  <si>
    <t>李晓明</t>
  </si>
  <si>
    <t>201009118</t>
  </si>
  <si>
    <t>王晓通</t>
  </si>
  <si>
    <t>201009119</t>
  </si>
  <si>
    <t>赵文博</t>
  </si>
  <si>
    <t>201009120</t>
  </si>
  <si>
    <t>校级数独比赛优秀主持人、院级优秀辩手、学校优秀播音员</t>
    <phoneticPr fontId="2" type="noConversion"/>
  </si>
  <si>
    <t>王亚虎</t>
  </si>
  <si>
    <t>201009121</t>
  </si>
  <si>
    <t>韩永宇</t>
  </si>
  <si>
    <t>201009122</t>
  </si>
  <si>
    <t>康文强</t>
  </si>
  <si>
    <t>201009123</t>
  </si>
  <si>
    <t>杨如虎</t>
  </si>
  <si>
    <t>201009124</t>
  </si>
  <si>
    <t>王珺珺</t>
  </si>
  <si>
    <t>201009125</t>
  </si>
  <si>
    <t>刘对强</t>
  </si>
  <si>
    <t>201009126</t>
  </si>
  <si>
    <t>马文龙</t>
  </si>
  <si>
    <t>201009127</t>
  </si>
  <si>
    <t>郭毅娜</t>
  </si>
  <si>
    <t>201009128</t>
  </si>
  <si>
    <t>张浩鹏</t>
  </si>
  <si>
    <t>201009129</t>
  </si>
  <si>
    <t>刘光德</t>
  </si>
  <si>
    <t>201009130</t>
  </si>
  <si>
    <t>张雄飞</t>
  </si>
  <si>
    <t>201009131</t>
  </si>
  <si>
    <t>路玉杰</t>
  </si>
  <si>
    <t>201009132</t>
  </si>
  <si>
    <t>杨林欣</t>
  </si>
  <si>
    <t>201009133</t>
  </si>
  <si>
    <t>贾伟</t>
  </si>
  <si>
    <t>201009134</t>
  </si>
  <si>
    <t>安明明</t>
  </si>
  <si>
    <t>201009135</t>
  </si>
  <si>
    <t>何龙</t>
  </si>
  <si>
    <t>201009136</t>
  </si>
  <si>
    <t>下棋比赛一个校级第一，一个院级第一</t>
    <phoneticPr fontId="2" type="noConversion"/>
  </si>
  <si>
    <t>杨树娴</t>
  </si>
  <si>
    <t>201009137</t>
  </si>
  <si>
    <t>院运会女子4*400二等奖</t>
  </si>
  <si>
    <t>王一楠</t>
  </si>
  <si>
    <t>201009138</t>
  </si>
  <si>
    <t>院级演讲比赛第二名</t>
    <phoneticPr fontId="2" type="noConversion"/>
  </si>
  <si>
    <t>黄鑫</t>
    <phoneticPr fontId="2" type="noConversion"/>
  </si>
  <si>
    <t>201009139</t>
  </si>
  <si>
    <t>林荣青</t>
  </si>
  <si>
    <t>201009140</t>
  </si>
  <si>
    <t>班委加分、校纪棋王比赛优秀组织奖</t>
    <phoneticPr fontId="2" type="noConversion"/>
  </si>
  <si>
    <t>武奇</t>
  </si>
  <si>
    <t>201009141</t>
  </si>
  <si>
    <t>斗地主院级优胜奖</t>
    <phoneticPr fontId="2" type="noConversion"/>
  </si>
  <si>
    <t>聂仁杰</t>
  </si>
  <si>
    <t>201009142</t>
  </si>
  <si>
    <t>院级斗地主比赛优胜奖、院级优秀辩手</t>
    <phoneticPr fontId="2" type="noConversion"/>
  </si>
  <si>
    <t>毛春福</t>
  </si>
  <si>
    <t>201009143</t>
  </si>
  <si>
    <t>米湘芸</t>
  </si>
  <si>
    <t>201009144</t>
  </si>
  <si>
    <t>院运会女子铅球二等奖和女子4*400二等奖、大运会女子篮球四等奖</t>
    <phoneticPr fontId="2" type="noConversion"/>
  </si>
  <si>
    <t>李明海</t>
  </si>
  <si>
    <t>201009145</t>
  </si>
  <si>
    <t>石博宇</t>
  </si>
  <si>
    <t>201009146</t>
  </si>
  <si>
    <t>院级电子杂志设计大赛三等奖、班委加分</t>
    <phoneticPr fontId="2" type="noConversion"/>
  </si>
  <si>
    <t>虞景宏</t>
  </si>
  <si>
    <t>201009147</t>
  </si>
  <si>
    <t>刘力荣</t>
  </si>
  <si>
    <t>201009148</t>
  </si>
  <si>
    <t>王习宇</t>
  </si>
  <si>
    <t>201009149</t>
  </si>
  <si>
    <t>三等</t>
    <phoneticPr fontId="2" type="noConversion"/>
  </si>
  <si>
    <t>二等</t>
    <phoneticPr fontId="2" type="noConversion"/>
  </si>
  <si>
    <t>一等</t>
    <phoneticPr fontId="2" type="noConversion"/>
  </si>
  <si>
    <r>
      <t>自动化</t>
    </r>
    <r>
      <rPr>
        <b/>
        <sz val="16"/>
        <rFont val="宋体"/>
        <charset val="134"/>
      </rPr>
      <t>学院（部）</t>
    </r>
    <r>
      <rPr>
        <b/>
        <u/>
        <sz val="16"/>
        <rFont val="宋体"/>
        <charset val="134"/>
      </rPr>
      <t>电气</t>
    </r>
    <r>
      <rPr>
        <b/>
        <u/>
        <sz val="16"/>
        <rFont val="Times New Roman"/>
        <family val="1"/>
      </rPr>
      <t>1002</t>
    </r>
    <r>
      <rPr>
        <b/>
        <sz val="16"/>
        <rFont val="宋体"/>
        <charset val="134"/>
      </rPr>
      <t>班</t>
    </r>
    <r>
      <rPr>
        <b/>
        <sz val="16"/>
        <rFont val="Times New Roman"/>
        <family val="1"/>
      </rPr>
      <t>2010-2011</t>
    </r>
    <r>
      <rPr>
        <b/>
        <sz val="16"/>
        <rFont val="宋体"/>
        <charset val="134"/>
      </rPr>
      <t>学年综合测评和奖学金评定情况一览表</t>
    </r>
    <r>
      <rPr>
        <b/>
        <sz val="16"/>
        <rFont val="Times New Roman"/>
        <family val="1"/>
      </rPr>
      <t xml:space="preserve">       </t>
    </r>
    <r>
      <rPr>
        <b/>
        <sz val="16"/>
        <rFont val="宋体"/>
        <charset val="134"/>
      </rPr>
      <t>班级人数：</t>
    </r>
    <r>
      <rPr>
        <b/>
        <sz val="16"/>
        <rFont val="Times New Roman"/>
        <family val="1"/>
      </rPr>
      <t xml:space="preserve">53   </t>
    </r>
    <phoneticPr fontId="2" type="noConversion"/>
  </si>
  <si>
    <t>院级</t>
    <phoneticPr fontId="2" type="noConversion"/>
  </si>
  <si>
    <t>院级</t>
    <phoneticPr fontId="2" type="noConversion"/>
  </si>
  <si>
    <t>优干</t>
    <phoneticPr fontId="2" type="noConversion"/>
  </si>
  <si>
    <t>是</t>
    <phoneticPr fontId="2" type="noConversion"/>
  </si>
  <si>
    <r>
      <t>填报人：</t>
    </r>
    <r>
      <rPr>
        <u/>
        <sz val="12"/>
        <rFont val="宋体"/>
        <charset val="134"/>
      </rPr>
      <t>马里霜</t>
    </r>
    <r>
      <rPr>
        <sz val="12"/>
        <rFont val="Times New Roman"/>
        <family val="1"/>
      </rPr>
      <t xml:space="preserve">                </t>
    </r>
    <r>
      <rPr>
        <sz val="12"/>
        <rFont val="宋体"/>
        <charset val="134"/>
      </rPr>
      <t>填报日期：</t>
    </r>
    <r>
      <rPr>
        <u/>
        <sz val="12"/>
        <rFont val="Times New Roman"/>
        <family val="1"/>
      </rPr>
      <t>2011.9.26</t>
    </r>
    <phoneticPr fontId="2" type="noConversion"/>
  </si>
  <si>
    <t>班委加分</t>
    <phoneticPr fontId="2" type="noConversion"/>
  </si>
  <si>
    <t>院优秀辩手</t>
    <phoneticPr fontId="2" type="noConversion"/>
  </si>
  <si>
    <t xml:space="preserve">填报说明：三好、一等、优干是否连续及其它需要说明的情况请在备注栏中注明。             
</t>
    <phoneticPr fontId="2" type="noConversion"/>
  </si>
  <si>
    <t>院运会女子4*400二等奖和女子300一等奖</t>
    <phoneticPr fontId="2" type="noConversion"/>
  </si>
  <si>
    <t>兰州市钢琴比赛二等奖，国家比赛优秀奖</t>
    <phoneticPr fontId="2" type="noConversion"/>
  </si>
  <si>
    <t>社团干部、班委、优秀志愿者</t>
    <phoneticPr fontId="2" type="noConversion"/>
  </si>
  <si>
    <t>学生会干部、优秀志愿者</t>
    <phoneticPr fontId="2" type="noConversion"/>
  </si>
  <si>
    <t>校演讲比赛一等奖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</si>
</sst>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 "/>
  </numFmts>
  <fonts count="3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u/>
      <sz val="16"/>
      <name val="宋体"/>
      <charset val="134"/>
    </font>
    <font>
      <b/>
      <u/>
      <sz val="16"/>
      <name val="Times New Roman"/>
      <family val="1"/>
    </font>
    <font>
      <u/>
      <sz val="12"/>
      <name val="宋体"/>
      <charset val="134"/>
    </font>
    <font>
      <u/>
      <sz val="12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name val="宋体"/>
      <family val="3"/>
      <charset val="134"/>
    </font>
    <font>
      <sz val="7"/>
      <name val="宋体"/>
      <family val="3"/>
      <charset val="134"/>
    </font>
    <font>
      <sz val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/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" fillId="23" borderId="7" applyNumberFormat="0" applyFont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0" xfId="105" applyFont="1" applyFill="1" applyBorder="1" applyAlignment="1">
      <alignment horizontal="center" vertical="center"/>
    </xf>
    <xf numFmtId="0" fontId="31" fillId="0" borderId="10" xfId="104" applyFont="1" applyBorder="1" applyAlignment="1">
      <alignment horizontal="center" vertical="top" wrapText="1"/>
    </xf>
    <xf numFmtId="177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" fillId="0" borderId="10" xfId="105" applyFont="1" applyFill="1" applyBorder="1" applyAlignment="1">
      <alignment horizontal="center" vertical="center" shrinkToFit="1"/>
    </xf>
    <xf numFmtId="0" fontId="32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1" fillId="0" borderId="10" xfId="105" applyFont="1" applyFill="1" applyBorder="1" applyAlignment="1">
      <alignment horizontal="center" vertical="center"/>
    </xf>
    <xf numFmtId="176" fontId="0" fillId="0" borderId="10" xfId="0" applyNumberFormat="1" applyBorder="1"/>
    <xf numFmtId="0" fontId="34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6" fillId="0" borderId="10" xfId="0" applyFont="1" applyBorder="1" applyAlignment="1">
      <alignment horizontal="center" vertical="center" wrapText="1"/>
    </xf>
  </cellXfs>
  <cellStyles count="12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强调文字颜色 1" xfId="31" builtinId="32" customBuiltin="1"/>
    <cellStyle name="60% - 强调文字颜色 2" xfId="32" builtinId="36" customBuiltin="1"/>
    <cellStyle name="60% - 强调文字颜色 3" xfId="33" builtinId="40" customBuiltin="1"/>
    <cellStyle name="60% - 强调文字颜色 4" xfId="34" builtinId="44" customBuiltin="1"/>
    <cellStyle name="60% - 强调文字颜色 5" xfId="35" builtinId="48" customBuiltin="1"/>
    <cellStyle name="60% - 强调文字颜色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标题" xfId="60" builtinId="15" customBuiltin="1"/>
    <cellStyle name="标题 1" xfId="61" builtinId="16" customBuiltin="1"/>
    <cellStyle name="标题 2" xfId="62" builtinId="17" customBuiltin="1"/>
    <cellStyle name="标题 3" xfId="63" builtinId="18" customBuiltin="1"/>
    <cellStyle name="标题 4" xfId="64" builtinId="19" customBuiltin="1"/>
    <cellStyle name="差" xfId="65" builtinId="27" customBuiltin="1"/>
    <cellStyle name="差_Sheet1" xfId="66"/>
    <cellStyle name="常规" xfId="0" builtinId="0"/>
    <cellStyle name="常规 10" xfId="67"/>
    <cellStyle name="常规 11" xfId="68"/>
    <cellStyle name="常规 12" xfId="69"/>
    <cellStyle name="常规 13" xfId="70"/>
    <cellStyle name="常规 14" xfId="71"/>
    <cellStyle name="常规 15" xfId="72"/>
    <cellStyle name="常规 2" xfId="73"/>
    <cellStyle name="常规 2 10" xfId="74"/>
    <cellStyle name="常规 2 11" xfId="75"/>
    <cellStyle name="常规 2 12" xfId="76"/>
    <cellStyle name="常规 2 13" xfId="77"/>
    <cellStyle name="常规 2 14" xfId="78"/>
    <cellStyle name="常规 2 15" xfId="79"/>
    <cellStyle name="常规 2 2" xfId="80"/>
    <cellStyle name="常规 2 3" xfId="81"/>
    <cellStyle name="常规 2 4" xfId="82"/>
    <cellStyle name="常规 2 5" xfId="83"/>
    <cellStyle name="常规 2 6" xfId="84"/>
    <cellStyle name="常规 2 7" xfId="85"/>
    <cellStyle name="常规 2 8" xfId="86"/>
    <cellStyle name="常规 2 9" xfId="87"/>
    <cellStyle name="常规 26" xfId="88"/>
    <cellStyle name="常规 3" xfId="89"/>
    <cellStyle name="常规 30" xfId="90"/>
    <cellStyle name="常规 4" xfId="91"/>
    <cellStyle name="常规 5" xfId="92"/>
    <cellStyle name="常规 52" xfId="93"/>
    <cellStyle name="常规 57" xfId="94"/>
    <cellStyle name="常规 59" xfId="95"/>
    <cellStyle name="常规 6" xfId="96"/>
    <cellStyle name="常规 66" xfId="97"/>
    <cellStyle name="常规 67" xfId="98"/>
    <cellStyle name="常规 7" xfId="99"/>
    <cellStyle name="常规 8" xfId="100"/>
    <cellStyle name="常规 81" xfId="101"/>
    <cellStyle name="常规 87" xfId="102"/>
    <cellStyle name="常规 9" xfId="103"/>
    <cellStyle name="常规_Sheet1" xfId="104"/>
    <cellStyle name="常规_Sheet1_2" xfId="105"/>
    <cellStyle name="好" xfId="106" builtinId="26" customBuiltin="1"/>
    <cellStyle name="好_Sheet1" xfId="107"/>
    <cellStyle name="汇总" xfId="108" builtinId="25" customBuiltin="1"/>
    <cellStyle name="计算" xfId="109" builtinId="22" customBuiltin="1"/>
    <cellStyle name="检查单元格" xfId="110" builtinId="23" customBuiltin="1"/>
    <cellStyle name="解释性文本" xfId="111" builtinId="53" customBuiltin="1"/>
    <cellStyle name="警告文本" xfId="112" builtinId="11" customBuiltin="1"/>
    <cellStyle name="链接单元格" xfId="113" builtinId="24" customBuiltin="1"/>
    <cellStyle name="强调文字颜色 1" xfId="114" builtinId="29" customBuiltin="1"/>
    <cellStyle name="强调文字颜色 2" xfId="115" builtinId="33" customBuiltin="1"/>
    <cellStyle name="强调文字颜色 3" xfId="116" builtinId="37" customBuiltin="1"/>
    <cellStyle name="强调文字颜色 4" xfId="117" builtinId="41" customBuiltin="1"/>
    <cellStyle name="强调文字颜色 5" xfId="118" builtinId="45" customBuiltin="1"/>
    <cellStyle name="强调文字颜色 6" xfId="119" builtinId="49" customBuiltin="1"/>
    <cellStyle name="适中" xfId="120" builtinId="28" customBuiltin="1"/>
    <cellStyle name="输出" xfId="121" builtinId="21" customBuiltin="1"/>
    <cellStyle name="输入" xfId="122" builtinId="20" customBuiltin="1"/>
    <cellStyle name="注释" xfId="12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46" zoomScaleNormal="100" workbookViewId="0">
      <selection activeCell="G42" sqref="G42"/>
    </sheetView>
  </sheetViews>
  <sheetFormatPr defaultRowHeight="14.25"/>
  <cols>
    <col min="1" max="1" width="8.5" style="1" customWidth="1"/>
    <col min="2" max="2" width="10.125" style="1" customWidth="1"/>
    <col min="3" max="3" width="6.5" style="1" customWidth="1"/>
    <col min="4" max="4" width="7.25" style="10" customWidth="1"/>
    <col min="5" max="5" width="6.875" style="10" customWidth="1"/>
    <col min="6" max="6" width="6.25" style="1" customWidth="1"/>
    <col min="7" max="7" width="6.875" style="10" customWidth="1"/>
    <col min="8" max="9" width="6.75" style="1" customWidth="1"/>
    <col min="10" max="10" width="7.375" style="1" customWidth="1"/>
    <col min="11" max="11" width="6.75" style="1" customWidth="1"/>
    <col min="12" max="12" width="8.75" style="1" customWidth="1"/>
    <col min="13" max="13" width="13.875" style="1" customWidth="1"/>
    <col min="14" max="14" width="24.25" style="1" customWidth="1"/>
    <col min="15" max="16384" width="9" style="1"/>
  </cols>
  <sheetData>
    <row r="1" spans="1:14" ht="26.25" customHeight="1">
      <c r="A1" s="25" t="s">
        <v>133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6" customFormat="1" ht="18.95" customHeight="1">
      <c r="A2" s="4" t="s">
        <v>1</v>
      </c>
      <c r="B2" s="4" t="s">
        <v>0</v>
      </c>
      <c r="C2" s="5" t="s">
        <v>3</v>
      </c>
      <c r="D2" s="8" t="s">
        <v>4</v>
      </c>
      <c r="E2" s="8" t="s">
        <v>5</v>
      </c>
      <c r="F2" s="5" t="s">
        <v>6</v>
      </c>
      <c r="G2" s="8" t="s">
        <v>7</v>
      </c>
      <c r="H2" s="5" t="s">
        <v>8</v>
      </c>
      <c r="I2" s="5" t="s">
        <v>9</v>
      </c>
      <c r="J2" s="4" t="s">
        <v>2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ht="18.95" customHeight="1">
      <c r="A3" s="11" t="s">
        <v>14</v>
      </c>
      <c r="B3" s="11">
        <v>200911004</v>
      </c>
      <c r="C3" s="12">
        <v>90</v>
      </c>
      <c r="D3" s="21">
        <v>80.38</v>
      </c>
      <c r="E3" s="13">
        <v>78</v>
      </c>
      <c r="F3" s="2">
        <v>1.3</v>
      </c>
      <c r="G3" s="7">
        <f>(C3*0.25+D3*0.65+E3*0.1)+F3</f>
        <v>83.846999999999994</v>
      </c>
      <c r="H3" s="14">
        <v>20</v>
      </c>
      <c r="I3" s="14">
        <v>20</v>
      </c>
      <c r="J3" s="2">
        <v>65</v>
      </c>
      <c r="K3" s="2"/>
      <c r="L3" s="2" t="s">
        <v>130</v>
      </c>
      <c r="M3" s="2"/>
      <c r="N3" s="29" t="s">
        <v>144</v>
      </c>
    </row>
    <row r="4" spans="1:14" ht="18.95" customHeight="1">
      <c r="A4" s="11" t="s">
        <v>15</v>
      </c>
      <c r="B4" s="11">
        <v>200911007</v>
      </c>
      <c r="C4" s="12">
        <v>90</v>
      </c>
      <c r="D4" s="21">
        <v>80</v>
      </c>
      <c r="E4" s="13">
        <v>76</v>
      </c>
      <c r="F4" s="2"/>
      <c r="G4" s="7">
        <f>(C4*0.25+D4*0.65+E4*0.1)+F4</f>
        <v>82.1</v>
      </c>
      <c r="H4" s="14">
        <v>22</v>
      </c>
      <c r="I4" s="14">
        <v>23</v>
      </c>
      <c r="J4" s="2">
        <v>68</v>
      </c>
      <c r="K4" s="2"/>
      <c r="L4" s="2" t="s">
        <v>131</v>
      </c>
      <c r="M4" s="2"/>
      <c r="N4" s="15"/>
    </row>
    <row r="5" spans="1:14" ht="18.95" customHeight="1">
      <c r="A5" s="11" t="s">
        <v>16</v>
      </c>
      <c r="B5" s="11">
        <v>200911049</v>
      </c>
      <c r="C5" s="12">
        <v>90</v>
      </c>
      <c r="D5" s="21">
        <v>78.25</v>
      </c>
      <c r="E5" s="13">
        <v>74</v>
      </c>
      <c r="F5" s="2">
        <v>0.9</v>
      </c>
      <c r="G5" s="7">
        <f>(C5*0.25+D5*0.65+E5*0.1)+F5</f>
        <v>81.662500000000023</v>
      </c>
      <c r="H5" s="14">
        <v>23</v>
      </c>
      <c r="I5" s="14">
        <v>24</v>
      </c>
      <c r="J5" s="2">
        <v>64</v>
      </c>
      <c r="K5" s="2"/>
      <c r="L5" s="2"/>
      <c r="M5" s="2"/>
      <c r="N5" s="29" t="s">
        <v>145</v>
      </c>
    </row>
    <row r="6" spans="1:14" ht="18.95" customHeight="1">
      <c r="A6" s="11" t="s">
        <v>17</v>
      </c>
      <c r="B6" s="11">
        <v>200911141</v>
      </c>
      <c r="C6" s="12">
        <v>90</v>
      </c>
      <c r="D6" s="21">
        <v>81.28</v>
      </c>
      <c r="E6" s="13">
        <v>76</v>
      </c>
      <c r="F6" s="2"/>
      <c r="G6" s="7">
        <f>(C6*0.25+D6*0.65+E6*0.1)+F6</f>
        <v>82.931999999999988</v>
      </c>
      <c r="H6" s="14">
        <v>16</v>
      </c>
      <c r="I6" s="14">
        <v>21</v>
      </c>
      <c r="J6" s="2">
        <v>64</v>
      </c>
      <c r="K6" s="2"/>
      <c r="L6" s="2"/>
      <c r="M6" s="2"/>
      <c r="N6" s="15"/>
    </row>
    <row r="7" spans="1:14" ht="18.95" customHeight="1">
      <c r="A7" s="11" t="s">
        <v>18</v>
      </c>
      <c r="B7" s="11">
        <v>201007010</v>
      </c>
      <c r="C7" s="12">
        <v>90</v>
      </c>
      <c r="D7" s="21">
        <v>85.207920792079207</v>
      </c>
      <c r="E7" s="13">
        <v>79</v>
      </c>
      <c r="F7" s="2">
        <v>0.5</v>
      </c>
      <c r="G7" s="7">
        <v>86.29</v>
      </c>
      <c r="H7" s="14">
        <v>7</v>
      </c>
      <c r="I7" s="14">
        <v>10</v>
      </c>
      <c r="J7" s="2">
        <v>65</v>
      </c>
      <c r="K7" s="2"/>
      <c r="L7" s="2" t="s">
        <v>130</v>
      </c>
      <c r="M7" s="2"/>
      <c r="N7" s="29" t="s">
        <v>146</v>
      </c>
    </row>
    <row r="8" spans="1:14" ht="18.95" customHeight="1">
      <c r="A8" s="11" t="s">
        <v>19</v>
      </c>
      <c r="B8" s="11" t="s">
        <v>20</v>
      </c>
      <c r="C8" s="12">
        <v>96</v>
      </c>
      <c r="D8" s="7">
        <v>85.370786516853926</v>
      </c>
      <c r="E8" s="13">
        <v>71.25</v>
      </c>
      <c r="F8" s="2">
        <v>0.2</v>
      </c>
      <c r="G8" s="7">
        <f t="shared" ref="G8:G55" si="0">(C8*0.25+D8*0.65+E8*0.1)+F8</f>
        <v>86.81601123595506</v>
      </c>
      <c r="H8" s="14">
        <v>5</v>
      </c>
      <c r="I8" s="14">
        <v>7</v>
      </c>
      <c r="J8" s="2">
        <v>71</v>
      </c>
      <c r="K8" s="2"/>
      <c r="L8" s="2" t="s">
        <v>132</v>
      </c>
      <c r="M8" s="2"/>
      <c r="N8" s="17" t="s">
        <v>139</v>
      </c>
    </row>
    <row r="9" spans="1:14" ht="18.95" customHeight="1">
      <c r="A9" s="16" t="s">
        <v>21</v>
      </c>
      <c r="B9" s="16" t="s">
        <v>22</v>
      </c>
      <c r="C9" s="12">
        <v>96</v>
      </c>
      <c r="D9" s="7">
        <v>85.988764044943821</v>
      </c>
      <c r="E9" s="13">
        <v>81</v>
      </c>
      <c r="F9" s="2">
        <v>0.1</v>
      </c>
      <c r="G9" s="7">
        <f t="shared" si="0"/>
        <v>88.092696629213464</v>
      </c>
      <c r="H9" s="14">
        <v>4</v>
      </c>
      <c r="I9" s="14">
        <v>4</v>
      </c>
      <c r="J9" s="2">
        <v>69</v>
      </c>
      <c r="K9" s="2"/>
      <c r="L9" s="2" t="s">
        <v>131</v>
      </c>
      <c r="M9" s="2"/>
      <c r="N9" s="17" t="s">
        <v>23</v>
      </c>
    </row>
    <row r="10" spans="1:14" ht="18.95" customHeight="1">
      <c r="A10" s="16" t="s">
        <v>24</v>
      </c>
      <c r="B10" s="16" t="s">
        <v>25</v>
      </c>
      <c r="C10" s="12">
        <v>87</v>
      </c>
      <c r="D10" s="7">
        <v>70.987640449438203</v>
      </c>
      <c r="E10" s="13">
        <v>80.25</v>
      </c>
      <c r="F10" s="2"/>
      <c r="G10" s="7">
        <f t="shared" si="0"/>
        <v>75.916966292134845</v>
      </c>
      <c r="H10" s="14">
        <v>42</v>
      </c>
      <c r="I10" s="14">
        <v>44</v>
      </c>
      <c r="J10" s="2">
        <v>30</v>
      </c>
      <c r="K10" s="2" t="s">
        <v>26</v>
      </c>
      <c r="L10" s="2"/>
      <c r="M10" s="2"/>
      <c r="N10" s="15"/>
    </row>
    <row r="11" spans="1:14" ht="18.95" customHeight="1">
      <c r="A11" s="16" t="s">
        <v>27</v>
      </c>
      <c r="B11" s="16" t="s">
        <v>28</v>
      </c>
      <c r="C11" s="12">
        <v>91</v>
      </c>
      <c r="D11" s="7">
        <v>74.08089887640449</v>
      </c>
      <c r="E11" s="13">
        <v>76.75</v>
      </c>
      <c r="F11" s="2"/>
      <c r="G11" s="7">
        <f t="shared" si="0"/>
        <v>78.577584269662921</v>
      </c>
      <c r="H11" s="14">
        <v>38</v>
      </c>
      <c r="I11" s="14">
        <v>40</v>
      </c>
      <c r="J11" s="2">
        <v>60</v>
      </c>
      <c r="K11" s="2"/>
      <c r="L11" s="2"/>
      <c r="M11" s="2"/>
      <c r="N11" s="15"/>
    </row>
    <row r="12" spans="1:14" ht="18.95" customHeight="1">
      <c r="A12" s="11" t="s">
        <v>29</v>
      </c>
      <c r="B12" s="11" t="s">
        <v>30</v>
      </c>
      <c r="C12" s="12">
        <v>94</v>
      </c>
      <c r="D12" s="7">
        <v>85.350561797752803</v>
      </c>
      <c r="E12" s="13">
        <v>78.5</v>
      </c>
      <c r="F12" s="2"/>
      <c r="G12" s="7">
        <f t="shared" si="0"/>
        <v>86.827865168539319</v>
      </c>
      <c r="H12" s="14">
        <v>6</v>
      </c>
      <c r="I12" s="14">
        <v>6</v>
      </c>
      <c r="J12" s="2">
        <v>53</v>
      </c>
      <c r="K12" s="2"/>
      <c r="L12" s="2"/>
      <c r="M12" s="2"/>
      <c r="N12" s="15"/>
    </row>
    <row r="13" spans="1:14" ht="18.95" customHeight="1">
      <c r="A13" s="11" t="s">
        <v>31</v>
      </c>
      <c r="B13" s="11" t="s">
        <v>32</v>
      </c>
      <c r="C13" s="12">
        <v>96</v>
      </c>
      <c r="D13" s="7">
        <v>84.114606741573027</v>
      </c>
      <c r="E13" s="13">
        <v>85.75</v>
      </c>
      <c r="F13" s="2"/>
      <c r="G13" s="7">
        <f t="shared" si="0"/>
        <v>87.249494382022462</v>
      </c>
      <c r="H13" s="14">
        <v>9</v>
      </c>
      <c r="I13" s="14">
        <v>5</v>
      </c>
      <c r="J13" s="2">
        <v>65</v>
      </c>
      <c r="K13" s="2"/>
      <c r="L13" s="2" t="s">
        <v>130</v>
      </c>
      <c r="M13" s="2"/>
      <c r="N13" s="15"/>
    </row>
    <row r="14" spans="1:14" ht="18.95" customHeight="1">
      <c r="A14" s="16" t="s">
        <v>33</v>
      </c>
      <c r="B14" s="16" t="s">
        <v>34</v>
      </c>
      <c r="C14" s="12">
        <v>95</v>
      </c>
      <c r="D14" s="7">
        <v>86.361797752808982</v>
      </c>
      <c r="E14" s="13">
        <v>83.25</v>
      </c>
      <c r="F14" s="2">
        <v>0.2</v>
      </c>
      <c r="G14" s="7">
        <f t="shared" si="0"/>
        <v>88.410168539325838</v>
      </c>
      <c r="H14" s="14">
        <v>2</v>
      </c>
      <c r="I14" s="14">
        <v>3</v>
      </c>
      <c r="J14" s="2">
        <v>62</v>
      </c>
      <c r="K14" s="2"/>
      <c r="L14" s="2"/>
      <c r="M14" s="2"/>
      <c r="N14" s="17" t="s">
        <v>35</v>
      </c>
    </row>
    <row r="15" spans="1:14" ht="18.95" customHeight="1">
      <c r="A15" s="16" t="s">
        <v>36</v>
      </c>
      <c r="B15" s="16" t="s">
        <v>37</v>
      </c>
      <c r="C15" s="12">
        <v>94</v>
      </c>
      <c r="D15" s="7">
        <v>83.058426966292132</v>
      </c>
      <c r="E15" s="13">
        <v>80.25</v>
      </c>
      <c r="F15" s="2"/>
      <c r="G15" s="7">
        <f t="shared" si="0"/>
        <v>85.512977528089891</v>
      </c>
      <c r="H15" s="14">
        <v>12</v>
      </c>
      <c r="I15" s="14">
        <v>13</v>
      </c>
      <c r="J15" s="2">
        <v>68</v>
      </c>
      <c r="K15" s="2"/>
      <c r="L15" s="2" t="s">
        <v>131</v>
      </c>
      <c r="M15" s="2"/>
      <c r="N15" s="15"/>
    </row>
    <row r="16" spans="1:14" ht="18.95" customHeight="1">
      <c r="A16" s="11" t="s">
        <v>38</v>
      </c>
      <c r="B16" s="11" t="s">
        <v>39</v>
      </c>
      <c r="C16" s="12">
        <v>95</v>
      </c>
      <c r="D16" s="7">
        <v>74.319101123595502</v>
      </c>
      <c r="E16" s="13">
        <v>84.5</v>
      </c>
      <c r="F16" s="2">
        <v>0.3</v>
      </c>
      <c r="G16" s="7">
        <f t="shared" si="0"/>
        <v>80.807415730337084</v>
      </c>
      <c r="H16" s="14">
        <v>35</v>
      </c>
      <c r="I16" s="14">
        <v>29</v>
      </c>
      <c r="J16" s="2">
        <v>52</v>
      </c>
      <c r="K16" s="2"/>
      <c r="L16" s="2"/>
      <c r="M16" s="2"/>
      <c r="N16" s="17" t="s">
        <v>40</v>
      </c>
    </row>
    <row r="17" spans="1:14" ht="18.95" customHeight="1">
      <c r="A17" s="11" t="s">
        <v>41</v>
      </c>
      <c r="B17" s="11" t="s">
        <v>42</v>
      </c>
      <c r="C17" s="12">
        <v>92</v>
      </c>
      <c r="D17" s="7">
        <v>78.247191011235955</v>
      </c>
      <c r="E17" s="13">
        <v>83.25</v>
      </c>
      <c r="F17" s="2">
        <v>0.1</v>
      </c>
      <c r="G17" s="7">
        <f t="shared" si="0"/>
        <v>82.285674157303376</v>
      </c>
      <c r="H17" s="14">
        <v>24</v>
      </c>
      <c r="I17" s="14">
        <v>22</v>
      </c>
      <c r="J17" s="2">
        <v>60</v>
      </c>
      <c r="K17" s="2"/>
      <c r="L17" s="2"/>
      <c r="M17" s="2"/>
      <c r="N17" s="17" t="s">
        <v>43</v>
      </c>
    </row>
    <row r="18" spans="1:14" ht="18.95" customHeight="1">
      <c r="A18" s="11" t="s">
        <v>44</v>
      </c>
      <c r="B18" s="11" t="s">
        <v>45</v>
      </c>
      <c r="C18" s="12">
        <v>93</v>
      </c>
      <c r="D18" s="7">
        <v>84.530337078651684</v>
      </c>
      <c r="E18" s="13">
        <v>69.75</v>
      </c>
      <c r="F18" s="2">
        <v>0.4</v>
      </c>
      <c r="G18" s="7">
        <f t="shared" si="0"/>
        <v>85.569719101123596</v>
      </c>
      <c r="H18" s="14">
        <v>8</v>
      </c>
      <c r="I18" s="14">
        <v>12</v>
      </c>
      <c r="J18" s="2">
        <v>57</v>
      </c>
      <c r="K18" s="2"/>
      <c r="L18" s="2"/>
      <c r="M18" s="2"/>
      <c r="N18" s="17" t="s">
        <v>46</v>
      </c>
    </row>
    <row r="19" spans="1:14" ht="18.95" customHeight="1">
      <c r="A19" s="11" t="s">
        <v>47</v>
      </c>
      <c r="B19" s="11" t="s">
        <v>48</v>
      </c>
      <c r="C19" s="12">
        <v>93</v>
      </c>
      <c r="D19" s="7">
        <v>70.653932584269654</v>
      </c>
      <c r="E19" s="13">
        <v>79.75</v>
      </c>
      <c r="F19" s="2">
        <v>0.1</v>
      </c>
      <c r="G19" s="7">
        <f t="shared" si="0"/>
        <v>77.250056179775271</v>
      </c>
      <c r="H19" s="14">
        <v>43</v>
      </c>
      <c r="I19" s="14">
        <v>42</v>
      </c>
      <c r="J19" s="2">
        <v>48</v>
      </c>
      <c r="K19" s="2"/>
      <c r="L19" s="2"/>
      <c r="M19" s="2"/>
      <c r="N19" s="17" t="s">
        <v>43</v>
      </c>
    </row>
    <row r="20" spans="1:14" ht="18.95" customHeight="1">
      <c r="A20" s="11" t="s">
        <v>49</v>
      </c>
      <c r="B20" s="11" t="s">
        <v>50</v>
      </c>
      <c r="C20" s="12">
        <v>92</v>
      </c>
      <c r="D20" s="7">
        <v>73.901123595505609</v>
      </c>
      <c r="E20" s="13">
        <v>78.25</v>
      </c>
      <c r="F20" s="2">
        <v>0.1</v>
      </c>
      <c r="G20" s="7">
        <f t="shared" si="0"/>
        <v>78.960730337078644</v>
      </c>
      <c r="H20" s="14">
        <v>39</v>
      </c>
      <c r="I20" s="14">
        <v>39</v>
      </c>
      <c r="J20" s="2">
        <v>43</v>
      </c>
      <c r="K20" s="2"/>
      <c r="L20" s="2"/>
      <c r="M20" s="2"/>
      <c r="N20" s="17" t="s">
        <v>43</v>
      </c>
    </row>
    <row r="21" spans="1:14" ht="18.95" customHeight="1">
      <c r="A21" s="11" t="s">
        <v>51</v>
      </c>
      <c r="B21" s="11" t="s">
        <v>52</v>
      </c>
      <c r="C21" s="12">
        <v>92</v>
      </c>
      <c r="D21" s="7">
        <v>68.80898876404494</v>
      </c>
      <c r="E21" s="13">
        <v>57.75</v>
      </c>
      <c r="F21" s="2">
        <v>0.1</v>
      </c>
      <c r="G21" s="7">
        <f t="shared" si="0"/>
        <v>73.600842696629215</v>
      </c>
      <c r="H21" s="14">
        <v>46</v>
      </c>
      <c r="I21" s="14">
        <v>48</v>
      </c>
      <c r="J21" s="2">
        <v>35</v>
      </c>
      <c r="K21" s="2"/>
      <c r="L21" s="2"/>
      <c r="M21" s="2"/>
      <c r="N21" s="17" t="s">
        <v>43</v>
      </c>
    </row>
    <row r="22" spans="1:14" ht="18" customHeight="1">
      <c r="A22" s="11" t="s">
        <v>53</v>
      </c>
      <c r="B22" s="11" t="s">
        <v>54</v>
      </c>
      <c r="C22" s="12">
        <v>90</v>
      </c>
      <c r="D22" s="7">
        <v>75.982022471910113</v>
      </c>
      <c r="E22" s="13">
        <v>79.5</v>
      </c>
      <c r="F22" s="2">
        <v>1</v>
      </c>
      <c r="G22" s="7">
        <f t="shared" si="0"/>
        <v>80.838314606741577</v>
      </c>
      <c r="H22" s="14">
        <v>32</v>
      </c>
      <c r="I22" s="14">
        <v>28</v>
      </c>
      <c r="J22" s="2">
        <v>57</v>
      </c>
      <c r="K22" s="2"/>
      <c r="L22" s="2"/>
      <c r="M22" s="2"/>
      <c r="N22" s="22" t="s">
        <v>143</v>
      </c>
    </row>
    <row r="23" spans="1:14" ht="16.5" customHeight="1">
      <c r="A23" s="11" t="s">
        <v>55</v>
      </c>
      <c r="B23" s="11" t="s">
        <v>56</v>
      </c>
      <c r="C23" s="12">
        <v>91</v>
      </c>
      <c r="D23" s="7">
        <v>76.1505617977528</v>
      </c>
      <c r="E23" s="13">
        <v>85</v>
      </c>
      <c r="F23" s="2"/>
      <c r="G23" s="7">
        <f t="shared" si="0"/>
        <v>80.74786516853932</v>
      </c>
      <c r="H23" s="14">
        <v>30</v>
      </c>
      <c r="I23" s="14">
        <v>31</v>
      </c>
      <c r="J23" s="2">
        <v>60</v>
      </c>
      <c r="K23" s="2"/>
      <c r="L23" s="2"/>
      <c r="M23" s="2"/>
      <c r="N23" s="15"/>
    </row>
    <row r="24" spans="1:14" ht="15.75" customHeight="1">
      <c r="A24" s="11" t="s">
        <v>57</v>
      </c>
      <c r="B24" s="11" t="s">
        <v>58</v>
      </c>
      <c r="C24" s="12">
        <v>90</v>
      </c>
      <c r="D24" s="7">
        <v>67.051685393258438</v>
      </c>
      <c r="E24" s="13">
        <v>75.5</v>
      </c>
      <c r="F24" s="2"/>
      <c r="G24" s="7">
        <f t="shared" si="0"/>
        <v>73.633595505617976</v>
      </c>
      <c r="H24" s="14">
        <v>49</v>
      </c>
      <c r="I24" s="14">
        <v>47</v>
      </c>
      <c r="J24" s="2">
        <v>48</v>
      </c>
      <c r="K24" s="2"/>
      <c r="L24" s="2"/>
      <c r="M24" s="2"/>
      <c r="N24" s="15"/>
    </row>
    <row r="25" spans="1:14" ht="18" customHeight="1">
      <c r="A25" s="16" t="s">
        <v>59</v>
      </c>
      <c r="B25" s="16" t="s">
        <v>60</v>
      </c>
      <c r="C25" s="12">
        <v>95</v>
      </c>
      <c r="D25" s="7">
        <v>80.608988764044938</v>
      </c>
      <c r="E25" s="13">
        <v>82.75</v>
      </c>
      <c r="F25" s="2">
        <v>0.5</v>
      </c>
      <c r="G25" s="7">
        <f t="shared" si="0"/>
        <v>84.920842696629222</v>
      </c>
      <c r="H25" s="14">
        <v>18</v>
      </c>
      <c r="I25" s="14">
        <v>16</v>
      </c>
      <c r="J25" s="2">
        <v>60</v>
      </c>
      <c r="K25" s="2"/>
      <c r="L25" s="2"/>
      <c r="M25" s="2"/>
      <c r="N25" s="23" t="s">
        <v>142</v>
      </c>
    </row>
    <row r="26" spans="1:14" ht="16.5" customHeight="1">
      <c r="A26" s="11" t="s">
        <v>61</v>
      </c>
      <c r="B26" s="11" t="s">
        <v>62</v>
      </c>
      <c r="C26" s="12">
        <v>95</v>
      </c>
      <c r="D26" s="7">
        <v>83.937078651685383</v>
      </c>
      <c r="E26" s="13">
        <v>74</v>
      </c>
      <c r="F26" s="2">
        <v>1</v>
      </c>
      <c r="G26" s="7">
        <f t="shared" si="0"/>
        <v>86.709101123595502</v>
      </c>
      <c r="H26" s="14">
        <v>10</v>
      </c>
      <c r="I26" s="14">
        <v>8</v>
      </c>
      <c r="J26" s="2">
        <v>73</v>
      </c>
      <c r="K26" s="2"/>
      <c r="L26" s="2" t="s">
        <v>131</v>
      </c>
      <c r="M26" s="2"/>
      <c r="N26" s="18" t="s">
        <v>63</v>
      </c>
    </row>
    <row r="27" spans="1:14" ht="18.95" customHeight="1">
      <c r="A27" s="11" t="s">
        <v>64</v>
      </c>
      <c r="B27" s="11" t="s">
        <v>65</v>
      </c>
      <c r="C27" s="12">
        <v>95</v>
      </c>
      <c r="D27" s="7">
        <v>73.82022471910112</v>
      </c>
      <c r="E27" s="13">
        <v>72.25</v>
      </c>
      <c r="F27" s="2">
        <v>0.3</v>
      </c>
      <c r="G27" s="7">
        <f t="shared" si="0"/>
        <v>79.258146067415723</v>
      </c>
      <c r="H27" s="14">
        <v>41</v>
      </c>
      <c r="I27" s="14">
        <v>38</v>
      </c>
      <c r="J27" s="2">
        <v>50</v>
      </c>
      <c r="K27" s="2"/>
      <c r="L27" s="2"/>
      <c r="M27" s="2"/>
      <c r="N27" s="17" t="s">
        <v>140</v>
      </c>
    </row>
    <row r="28" spans="1:14" ht="18.95" customHeight="1">
      <c r="A28" s="11" t="s">
        <v>66</v>
      </c>
      <c r="B28" s="11" t="s">
        <v>67</v>
      </c>
      <c r="C28" s="12">
        <v>94</v>
      </c>
      <c r="D28" s="7">
        <v>76.337078651685388</v>
      </c>
      <c r="E28" s="13">
        <v>75.75</v>
      </c>
      <c r="F28" s="2"/>
      <c r="G28" s="7">
        <f t="shared" si="0"/>
        <v>80.694101123595502</v>
      </c>
      <c r="H28" s="14">
        <v>29</v>
      </c>
      <c r="I28" s="14">
        <v>32</v>
      </c>
      <c r="J28" s="2">
        <v>60</v>
      </c>
      <c r="K28" s="2"/>
      <c r="L28" s="2"/>
      <c r="M28" s="2"/>
      <c r="N28" s="15"/>
    </row>
    <row r="29" spans="1:14" ht="18.95" customHeight="1">
      <c r="A29" s="11" t="s">
        <v>68</v>
      </c>
      <c r="B29" s="11" t="s">
        <v>69</v>
      </c>
      <c r="C29" s="12">
        <v>90</v>
      </c>
      <c r="D29" s="7">
        <v>75.966292134831463</v>
      </c>
      <c r="E29" s="13">
        <v>81.25</v>
      </c>
      <c r="F29" s="2"/>
      <c r="G29" s="7">
        <f t="shared" si="0"/>
        <v>80.003089887640442</v>
      </c>
      <c r="H29" s="14">
        <v>33</v>
      </c>
      <c r="I29" s="14">
        <v>36</v>
      </c>
      <c r="J29" s="2">
        <v>37</v>
      </c>
      <c r="K29" s="2"/>
      <c r="L29" s="2"/>
      <c r="M29" s="2"/>
      <c r="N29" s="15"/>
    </row>
    <row r="30" spans="1:14" ht="18.95" customHeight="1">
      <c r="A30" s="11" t="s">
        <v>70</v>
      </c>
      <c r="B30" s="11" t="s">
        <v>71</v>
      </c>
      <c r="C30" s="12">
        <v>95</v>
      </c>
      <c r="D30" s="7">
        <v>82.633707865168532</v>
      </c>
      <c r="E30" s="13">
        <v>76.25</v>
      </c>
      <c r="F30" s="2"/>
      <c r="G30" s="7">
        <f t="shared" si="0"/>
        <v>85.086910112359547</v>
      </c>
      <c r="H30" s="14">
        <v>13</v>
      </c>
      <c r="I30" s="14">
        <v>15</v>
      </c>
      <c r="J30" s="2">
        <v>60</v>
      </c>
      <c r="K30" s="2"/>
      <c r="L30" s="2" t="s">
        <v>134</v>
      </c>
      <c r="M30" s="2"/>
      <c r="N30" s="15"/>
    </row>
    <row r="31" spans="1:14" ht="18.95" customHeight="1">
      <c r="A31" s="16" t="s">
        <v>72</v>
      </c>
      <c r="B31" s="16" t="s">
        <v>73</v>
      </c>
      <c r="C31" s="12">
        <v>96</v>
      </c>
      <c r="D31" s="7">
        <v>86.339325842696624</v>
      </c>
      <c r="E31" s="13">
        <v>84.75</v>
      </c>
      <c r="F31" s="2"/>
      <c r="G31" s="7">
        <f t="shared" si="0"/>
        <v>88.595561797752794</v>
      </c>
      <c r="H31" s="14">
        <v>3</v>
      </c>
      <c r="I31" s="14">
        <v>2</v>
      </c>
      <c r="J31" s="2">
        <v>65</v>
      </c>
      <c r="K31" s="2"/>
      <c r="L31" s="2" t="s">
        <v>130</v>
      </c>
      <c r="M31" s="2"/>
      <c r="N31" s="15"/>
    </row>
    <row r="32" spans="1:14" ht="18.95" customHeight="1">
      <c r="A32" s="11" t="s">
        <v>74</v>
      </c>
      <c r="B32" s="11" t="s">
        <v>75</v>
      </c>
      <c r="C32" s="12">
        <v>88</v>
      </c>
      <c r="D32" s="7">
        <v>69.128089887640442</v>
      </c>
      <c r="E32" s="13">
        <v>63.25</v>
      </c>
      <c r="F32" s="2"/>
      <c r="G32" s="7">
        <f t="shared" si="0"/>
        <v>73.258258426966293</v>
      </c>
      <c r="H32" s="14">
        <v>45</v>
      </c>
      <c r="I32" s="14">
        <v>49</v>
      </c>
      <c r="J32" s="2">
        <v>54</v>
      </c>
      <c r="K32" s="2"/>
      <c r="L32" s="2"/>
      <c r="M32" s="2"/>
      <c r="N32" s="15"/>
    </row>
    <row r="33" spans="1:14" ht="18.95" customHeight="1">
      <c r="A33" s="11" t="s">
        <v>76</v>
      </c>
      <c r="B33" s="11" t="s">
        <v>77</v>
      </c>
      <c r="C33" s="12">
        <v>94</v>
      </c>
      <c r="D33" s="7">
        <v>77.352808988764039</v>
      </c>
      <c r="E33" s="13">
        <v>70</v>
      </c>
      <c r="F33" s="2"/>
      <c r="G33" s="7">
        <f t="shared" si="0"/>
        <v>80.779325842696636</v>
      </c>
      <c r="H33" s="14">
        <v>27</v>
      </c>
      <c r="I33" s="14">
        <v>30</v>
      </c>
      <c r="J33" s="2">
        <v>42</v>
      </c>
      <c r="K33" s="2"/>
      <c r="L33" s="2"/>
      <c r="M33" s="2"/>
      <c r="N33" s="15"/>
    </row>
    <row r="34" spans="1:14" ht="18.95" customHeight="1">
      <c r="A34" s="16" t="s">
        <v>78</v>
      </c>
      <c r="B34" s="16" t="s">
        <v>79</v>
      </c>
      <c r="C34" s="12">
        <v>96</v>
      </c>
      <c r="D34" s="7">
        <v>86.94606741573034</v>
      </c>
      <c r="E34" s="13">
        <v>88.25</v>
      </c>
      <c r="F34" s="2"/>
      <c r="G34" s="7">
        <f t="shared" si="0"/>
        <v>89.339943820224718</v>
      </c>
      <c r="H34" s="14">
        <v>1</v>
      </c>
      <c r="I34" s="14">
        <v>1</v>
      </c>
      <c r="J34" s="2">
        <v>72</v>
      </c>
      <c r="K34" s="2"/>
      <c r="L34" s="2" t="s">
        <v>132</v>
      </c>
      <c r="M34" s="2"/>
      <c r="N34" s="15"/>
    </row>
    <row r="35" spans="1:14" ht="18.95" customHeight="1">
      <c r="A35" s="11" t="s">
        <v>80</v>
      </c>
      <c r="B35" s="11" t="s">
        <v>81</v>
      </c>
      <c r="C35" s="12">
        <v>90</v>
      </c>
      <c r="D35" s="7">
        <v>75.959550561797741</v>
      </c>
      <c r="E35" s="13">
        <v>80.75</v>
      </c>
      <c r="F35" s="2"/>
      <c r="G35" s="7">
        <f t="shared" si="0"/>
        <v>79.948707865168544</v>
      </c>
      <c r="H35" s="14">
        <v>34</v>
      </c>
      <c r="I35" s="14">
        <v>37</v>
      </c>
      <c r="J35" s="2">
        <v>53</v>
      </c>
      <c r="K35" s="2"/>
      <c r="L35" s="2"/>
      <c r="M35" s="2"/>
      <c r="N35" s="15"/>
    </row>
    <row r="36" spans="1:14" ht="18.95" customHeight="1">
      <c r="A36" s="11" t="s">
        <v>82</v>
      </c>
      <c r="B36" s="11" t="s">
        <v>83</v>
      </c>
      <c r="C36" s="12">
        <v>91</v>
      </c>
      <c r="D36" s="7">
        <v>77.617977528089881</v>
      </c>
      <c r="E36" s="13">
        <v>83.75</v>
      </c>
      <c r="F36" s="2"/>
      <c r="G36" s="7">
        <f t="shared" si="0"/>
        <v>81.57668539325843</v>
      </c>
      <c r="H36" s="14">
        <v>26</v>
      </c>
      <c r="I36" s="14">
        <v>25</v>
      </c>
      <c r="J36" s="2">
        <v>60</v>
      </c>
      <c r="K36" s="2"/>
      <c r="L36" s="2"/>
      <c r="M36" s="2"/>
      <c r="N36" s="15"/>
    </row>
    <row r="37" spans="1:14" ht="17.25" customHeight="1">
      <c r="A37" s="11" t="s">
        <v>84</v>
      </c>
      <c r="B37" s="11" t="s">
        <v>85</v>
      </c>
      <c r="C37" s="12">
        <v>90</v>
      </c>
      <c r="D37" s="7">
        <v>68.364044943820218</v>
      </c>
      <c r="E37" s="13">
        <v>84</v>
      </c>
      <c r="F37" s="2"/>
      <c r="G37" s="7">
        <f t="shared" si="0"/>
        <v>75.33662921348315</v>
      </c>
      <c r="H37" s="14">
        <v>47</v>
      </c>
      <c r="I37" s="14">
        <v>45</v>
      </c>
      <c r="J37" s="2">
        <v>60</v>
      </c>
      <c r="K37" s="2"/>
      <c r="L37" s="2"/>
      <c r="M37" s="2"/>
      <c r="N37" s="15"/>
    </row>
    <row r="38" spans="1:14" ht="16.5" customHeight="1">
      <c r="A38" s="11" t="s">
        <v>86</v>
      </c>
      <c r="B38" s="11" t="s">
        <v>87</v>
      </c>
      <c r="C38" s="12">
        <v>90</v>
      </c>
      <c r="D38" s="7">
        <v>76.46516853932583</v>
      </c>
      <c r="E38" s="13">
        <v>81</v>
      </c>
      <c r="F38" s="2"/>
      <c r="G38" s="7">
        <f t="shared" si="0"/>
        <v>80.302359550561789</v>
      </c>
      <c r="H38" s="14">
        <v>28</v>
      </c>
      <c r="I38" s="14">
        <v>34</v>
      </c>
      <c r="J38" s="2">
        <v>54</v>
      </c>
      <c r="K38" s="2"/>
      <c r="L38" s="2"/>
      <c r="M38" s="2"/>
      <c r="N38" s="15"/>
    </row>
    <row r="39" spans="1:14" ht="16.5" customHeight="1">
      <c r="A39" s="11" t="s">
        <v>88</v>
      </c>
      <c r="B39" s="11" t="s">
        <v>89</v>
      </c>
      <c r="C39" s="12">
        <v>94</v>
      </c>
      <c r="D39" s="7">
        <v>80.995505617977528</v>
      </c>
      <c r="E39" s="13">
        <v>82.75</v>
      </c>
      <c r="F39" s="2"/>
      <c r="G39" s="7">
        <f t="shared" si="0"/>
        <v>84.42207865168541</v>
      </c>
      <c r="H39" s="14">
        <v>17</v>
      </c>
      <c r="I39" s="14">
        <v>18</v>
      </c>
      <c r="J39" s="2">
        <v>63</v>
      </c>
      <c r="K39" s="2"/>
      <c r="L39" s="2" t="s">
        <v>134</v>
      </c>
      <c r="M39" s="2"/>
      <c r="N39" s="15"/>
    </row>
    <row r="40" spans="1:14" ht="18.95" customHeight="1">
      <c r="A40" s="11" t="s">
        <v>90</v>
      </c>
      <c r="B40" s="11" t="s">
        <v>91</v>
      </c>
      <c r="C40" s="12">
        <v>88</v>
      </c>
      <c r="D40" s="7">
        <v>73.84</v>
      </c>
      <c r="E40" s="13">
        <v>83.5</v>
      </c>
      <c r="F40" s="2"/>
      <c r="G40" s="7">
        <f t="shared" si="0"/>
        <v>78.346000000000004</v>
      </c>
      <c r="H40" s="14">
        <v>40</v>
      </c>
      <c r="I40" s="14">
        <v>41</v>
      </c>
      <c r="J40" s="2">
        <v>46</v>
      </c>
      <c r="K40" s="2"/>
      <c r="L40" s="2"/>
      <c r="M40" s="2"/>
      <c r="N40" s="15"/>
    </row>
    <row r="41" spans="1:14" ht="15" customHeight="1">
      <c r="A41" s="11" t="s">
        <v>92</v>
      </c>
      <c r="B41" s="11" t="s">
        <v>93</v>
      </c>
      <c r="C41" s="12">
        <v>92</v>
      </c>
      <c r="D41" s="7">
        <v>78.004494382022472</v>
      </c>
      <c r="E41" s="13">
        <v>78.25</v>
      </c>
      <c r="F41" s="2"/>
      <c r="G41" s="7">
        <f t="shared" si="0"/>
        <v>81.527921348314621</v>
      </c>
      <c r="H41" s="14">
        <v>25</v>
      </c>
      <c r="I41" s="14">
        <v>26</v>
      </c>
      <c r="J41" s="2">
        <v>51</v>
      </c>
      <c r="K41" s="2"/>
      <c r="L41" s="2"/>
      <c r="M41" s="2"/>
      <c r="N41" s="15"/>
    </row>
    <row r="42" spans="1:14" ht="17.25" customHeight="1">
      <c r="A42" s="11" t="s">
        <v>94</v>
      </c>
      <c r="B42" s="11" t="s">
        <v>95</v>
      </c>
      <c r="C42" s="12">
        <v>73</v>
      </c>
      <c r="D42" s="7">
        <v>65.532584269662919</v>
      </c>
      <c r="E42" s="13">
        <v>77.75</v>
      </c>
      <c r="F42" s="2">
        <v>0.5</v>
      </c>
      <c r="G42" s="7">
        <f t="shared" si="0"/>
        <v>69.121179775280908</v>
      </c>
      <c r="H42" s="14">
        <v>51</v>
      </c>
      <c r="I42" s="14">
        <v>53</v>
      </c>
      <c r="J42" s="2">
        <v>41</v>
      </c>
      <c r="K42" s="2"/>
      <c r="L42" s="2"/>
      <c r="M42" s="2"/>
      <c r="N42" s="18" t="s">
        <v>96</v>
      </c>
    </row>
    <row r="43" spans="1:14" ht="18.95" customHeight="1">
      <c r="A43" s="16" t="s">
        <v>97</v>
      </c>
      <c r="B43" s="16" t="s">
        <v>98</v>
      </c>
      <c r="C43" s="12">
        <v>95</v>
      </c>
      <c r="D43" s="7">
        <v>83.215730337078654</v>
      </c>
      <c r="E43" s="13">
        <v>83.5</v>
      </c>
      <c r="F43" s="2">
        <v>0.2</v>
      </c>
      <c r="G43" s="7">
        <f t="shared" si="0"/>
        <v>86.390224719101127</v>
      </c>
      <c r="H43" s="14">
        <v>11</v>
      </c>
      <c r="I43" s="14">
        <v>9</v>
      </c>
      <c r="J43" s="2">
        <v>66</v>
      </c>
      <c r="K43" s="2"/>
      <c r="L43" s="2" t="s">
        <v>130</v>
      </c>
      <c r="M43" s="2"/>
      <c r="N43" s="17" t="s">
        <v>99</v>
      </c>
    </row>
    <row r="44" spans="1:14" ht="16.5" customHeight="1">
      <c r="A44" s="16" t="s">
        <v>100</v>
      </c>
      <c r="B44" s="16" t="s">
        <v>101</v>
      </c>
      <c r="C44" s="12">
        <v>95</v>
      </c>
      <c r="D44" s="7">
        <v>81.611235955056173</v>
      </c>
      <c r="E44" s="13">
        <v>75.75</v>
      </c>
      <c r="F44" s="2">
        <v>0.2</v>
      </c>
      <c r="G44" s="7">
        <f t="shared" si="0"/>
        <v>84.572303370786528</v>
      </c>
      <c r="H44" s="14">
        <v>14</v>
      </c>
      <c r="I44" s="14">
        <v>17</v>
      </c>
      <c r="J44" s="2">
        <v>54</v>
      </c>
      <c r="K44" s="2"/>
      <c r="L44" s="2"/>
      <c r="M44" s="2"/>
      <c r="N44" s="19" t="s">
        <v>102</v>
      </c>
    </row>
    <row r="45" spans="1:14" ht="18.95" customHeight="1">
      <c r="A45" s="16" t="s">
        <v>103</v>
      </c>
      <c r="B45" s="16" t="s">
        <v>104</v>
      </c>
      <c r="C45" s="12">
        <v>93</v>
      </c>
      <c r="D45" s="7">
        <v>76.024719101123594</v>
      </c>
      <c r="E45" s="13">
        <v>85.25</v>
      </c>
      <c r="F45" s="2"/>
      <c r="G45" s="7">
        <f t="shared" si="0"/>
        <v>81.191067415730345</v>
      </c>
      <c r="H45" s="14">
        <v>31</v>
      </c>
      <c r="I45" s="14">
        <v>27</v>
      </c>
      <c r="J45" s="2">
        <v>60</v>
      </c>
      <c r="K45" s="2"/>
      <c r="L45" s="2"/>
      <c r="M45" s="2"/>
      <c r="N45" s="15"/>
    </row>
    <row r="46" spans="1:14" ht="17.25" customHeight="1">
      <c r="A46" s="11" t="s">
        <v>105</v>
      </c>
      <c r="B46" s="11" t="s">
        <v>106</v>
      </c>
      <c r="C46" s="12">
        <v>96</v>
      </c>
      <c r="D46" s="7">
        <v>74.292134831460672</v>
      </c>
      <c r="E46" s="13">
        <v>73.75</v>
      </c>
      <c r="F46" s="2">
        <v>0.5</v>
      </c>
      <c r="G46" s="7">
        <f t="shared" si="0"/>
        <v>80.164887640449436</v>
      </c>
      <c r="H46" s="14">
        <v>36</v>
      </c>
      <c r="I46" s="14">
        <v>35</v>
      </c>
      <c r="J46" s="2">
        <v>60</v>
      </c>
      <c r="K46" s="2"/>
      <c r="L46" s="2"/>
      <c r="M46" s="2"/>
      <c r="N46" s="17" t="s">
        <v>107</v>
      </c>
    </row>
    <row r="47" spans="1:14" ht="15.75" customHeight="1">
      <c r="A47" s="11" t="s">
        <v>108</v>
      </c>
      <c r="B47" s="11" t="s">
        <v>109</v>
      </c>
      <c r="C47" s="12">
        <v>90</v>
      </c>
      <c r="D47" s="7">
        <v>64.84</v>
      </c>
      <c r="E47" s="13">
        <v>70.75</v>
      </c>
      <c r="F47" s="2">
        <v>0.1</v>
      </c>
      <c r="G47" s="7">
        <f t="shared" si="0"/>
        <v>71.820999999999998</v>
      </c>
      <c r="H47" s="14">
        <v>52</v>
      </c>
      <c r="I47" s="14">
        <v>51</v>
      </c>
      <c r="J47" s="2">
        <v>39</v>
      </c>
      <c r="K47" s="2"/>
      <c r="L47" s="2"/>
      <c r="M47" s="2"/>
      <c r="N47" s="17" t="s">
        <v>110</v>
      </c>
    </row>
    <row r="48" spans="1:14" ht="18.95" customHeight="1">
      <c r="A48" s="11" t="s">
        <v>111</v>
      </c>
      <c r="B48" s="11" t="s">
        <v>112</v>
      </c>
      <c r="C48" s="12">
        <v>95</v>
      </c>
      <c r="D48" s="7">
        <v>80.429213483146071</v>
      </c>
      <c r="E48" s="13">
        <v>86</v>
      </c>
      <c r="F48" s="2">
        <v>0.5</v>
      </c>
      <c r="G48" s="7">
        <f t="shared" si="0"/>
        <v>85.128988764044948</v>
      </c>
      <c r="H48" s="14">
        <v>19</v>
      </c>
      <c r="I48" s="14">
        <v>14</v>
      </c>
      <c r="J48" s="2">
        <v>70</v>
      </c>
      <c r="K48" s="2"/>
      <c r="L48" s="2" t="s">
        <v>131</v>
      </c>
      <c r="M48" s="2"/>
      <c r="N48" s="17" t="s">
        <v>113</v>
      </c>
    </row>
    <row r="49" spans="1:14" ht="15.75" customHeight="1">
      <c r="A49" s="20" t="s">
        <v>114</v>
      </c>
      <c r="B49" s="20" t="s">
        <v>115</v>
      </c>
      <c r="C49" s="12">
        <v>86</v>
      </c>
      <c r="D49" s="7">
        <v>66.555056179775278</v>
      </c>
      <c r="E49" s="13">
        <v>83.5</v>
      </c>
      <c r="F49" s="2"/>
      <c r="G49" s="7">
        <f t="shared" si="0"/>
        <v>73.110786516853921</v>
      </c>
      <c r="H49" s="14">
        <v>50</v>
      </c>
      <c r="I49" s="14">
        <v>50</v>
      </c>
      <c r="J49" s="2">
        <v>50</v>
      </c>
      <c r="K49" s="2"/>
      <c r="L49" s="2"/>
      <c r="M49" s="2"/>
      <c r="N49" s="15"/>
    </row>
    <row r="50" spans="1:14" ht="18.95" customHeight="1">
      <c r="A50" s="16" t="s">
        <v>116</v>
      </c>
      <c r="B50" s="16" t="s">
        <v>117</v>
      </c>
      <c r="C50" s="12">
        <v>96</v>
      </c>
      <c r="D50" s="7">
        <v>81.606741573033702</v>
      </c>
      <c r="E50" s="13">
        <v>82.75</v>
      </c>
      <c r="F50" s="2">
        <v>0.9</v>
      </c>
      <c r="G50" s="7">
        <f t="shared" si="0"/>
        <v>86.219382022471919</v>
      </c>
      <c r="H50" s="14">
        <v>15</v>
      </c>
      <c r="I50" s="14">
        <v>11</v>
      </c>
      <c r="J50" s="2">
        <v>60</v>
      </c>
      <c r="K50" s="2"/>
      <c r="L50" s="2" t="s">
        <v>135</v>
      </c>
      <c r="M50" s="2"/>
      <c r="N50" s="18" t="s">
        <v>118</v>
      </c>
    </row>
    <row r="51" spans="1:14" ht="18.95" customHeight="1">
      <c r="A51" s="11" t="s">
        <v>119</v>
      </c>
      <c r="B51" s="11" t="s">
        <v>120</v>
      </c>
      <c r="C51" s="12">
        <v>97</v>
      </c>
      <c r="D51" s="7">
        <v>80.182022471910116</v>
      </c>
      <c r="E51" s="13">
        <v>77</v>
      </c>
      <c r="F51" s="2"/>
      <c r="G51" s="7">
        <f t="shared" si="0"/>
        <v>84.068314606741581</v>
      </c>
      <c r="H51" s="14">
        <v>21</v>
      </c>
      <c r="I51" s="14">
        <v>19</v>
      </c>
      <c r="J51" s="2">
        <v>60</v>
      </c>
      <c r="K51" s="2"/>
      <c r="L51" s="2" t="s">
        <v>136</v>
      </c>
      <c r="M51" s="2" t="s">
        <v>137</v>
      </c>
      <c r="N51" s="15"/>
    </row>
    <row r="52" spans="1:14" ht="15" customHeight="1">
      <c r="A52" s="11" t="s">
        <v>121</v>
      </c>
      <c r="B52" s="11" t="s">
        <v>122</v>
      </c>
      <c r="C52" s="12">
        <v>95</v>
      </c>
      <c r="D52" s="7">
        <v>74.287640449438214</v>
      </c>
      <c r="E52" s="13">
        <v>78.25</v>
      </c>
      <c r="F52" s="2">
        <v>0.6</v>
      </c>
      <c r="G52" s="7">
        <f t="shared" si="0"/>
        <v>80.461966292134846</v>
      </c>
      <c r="H52" s="14">
        <v>37</v>
      </c>
      <c r="I52" s="14">
        <v>33</v>
      </c>
      <c r="J52" s="2">
        <v>60</v>
      </c>
      <c r="K52" s="2"/>
      <c r="L52" s="2"/>
      <c r="M52" s="2"/>
      <c r="N52" s="23" t="s">
        <v>123</v>
      </c>
    </row>
    <row r="53" spans="1:14" ht="16.5" customHeight="1">
      <c r="A53" s="11" t="s">
        <v>124</v>
      </c>
      <c r="B53" s="11" t="s">
        <v>125</v>
      </c>
      <c r="C53" s="12">
        <v>88</v>
      </c>
      <c r="D53" s="7">
        <v>68.188764044943824</v>
      </c>
      <c r="E53" s="13">
        <v>74</v>
      </c>
      <c r="F53" s="2"/>
      <c r="G53" s="7">
        <f t="shared" si="0"/>
        <v>73.722696629213488</v>
      </c>
      <c r="H53" s="14">
        <v>48</v>
      </c>
      <c r="I53" s="14">
        <v>46</v>
      </c>
      <c r="J53" s="2">
        <v>38</v>
      </c>
      <c r="K53" s="2"/>
      <c r="L53" s="2"/>
      <c r="M53" s="2"/>
      <c r="N53" s="15"/>
    </row>
    <row r="54" spans="1:14" ht="17.25" customHeight="1">
      <c r="A54" s="11" t="s">
        <v>126</v>
      </c>
      <c r="B54" s="11" t="s">
        <v>127</v>
      </c>
      <c r="C54" s="12">
        <v>90</v>
      </c>
      <c r="D54" s="7">
        <v>70.373033707865162</v>
      </c>
      <c r="E54" s="13">
        <v>83</v>
      </c>
      <c r="F54" s="2"/>
      <c r="G54" s="7">
        <f t="shared" si="0"/>
        <v>76.542471910112354</v>
      </c>
      <c r="H54" s="14">
        <v>44</v>
      </c>
      <c r="I54" s="14">
        <v>43</v>
      </c>
      <c r="J54" s="2">
        <v>50</v>
      </c>
      <c r="K54" s="2"/>
      <c r="L54" s="2"/>
      <c r="M54" s="2"/>
      <c r="N54" s="15"/>
    </row>
    <row r="55" spans="1:14" ht="18.95" customHeight="1">
      <c r="A55" s="11" t="s">
        <v>128</v>
      </c>
      <c r="B55" s="11" t="s">
        <v>129</v>
      </c>
      <c r="C55" s="12">
        <v>89</v>
      </c>
      <c r="D55" s="7">
        <v>63.19775280898876</v>
      </c>
      <c r="E55" s="13">
        <v>80</v>
      </c>
      <c r="F55" s="2"/>
      <c r="G55" s="7">
        <f t="shared" si="0"/>
        <v>71.328539325842698</v>
      </c>
      <c r="H55" s="14">
        <v>53</v>
      </c>
      <c r="I55" s="14">
        <v>52</v>
      </c>
      <c r="J55" s="2">
        <v>33</v>
      </c>
      <c r="K55" s="2"/>
      <c r="L55" s="2"/>
      <c r="M55" s="2"/>
      <c r="N55" s="15"/>
    </row>
    <row r="56" spans="1:14" s="28" customFormat="1" ht="18.95" customHeight="1">
      <c r="A56" s="27" t="s">
        <v>141</v>
      </c>
    </row>
    <row r="57" spans="1:14" ht="18.95" customHeight="1">
      <c r="A57" s="24" t="s">
        <v>138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4" ht="18.95" customHeight="1">
      <c r="A58" s="3"/>
      <c r="B58" s="3"/>
      <c r="C58" s="3"/>
      <c r="D58" s="9"/>
      <c r="E58" s="9"/>
      <c r="F58" s="3"/>
      <c r="G58" s="9"/>
      <c r="H58" s="3"/>
      <c r="I58" s="3"/>
      <c r="J58" s="3"/>
      <c r="K58" s="24"/>
      <c r="L58" s="24"/>
      <c r="M58" s="24"/>
    </row>
    <row r="59" spans="1:14" ht="18.95" customHeight="1">
      <c r="A59" s="3"/>
      <c r="B59" s="3"/>
      <c r="C59" s="3"/>
      <c r="D59" s="9"/>
      <c r="E59" s="9"/>
      <c r="F59" s="3"/>
      <c r="G59" s="9"/>
      <c r="H59" s="3"/>
      <c r="I59" s="3"/>
      <c r="J59" s="3"/>
      <c r="K59" s="24"/>
      <c r="L59" s="24"/>
      <c r="M59" s="24"/>
    </row>
    <row r="60" spans="1:14" ht="18.95" customHeight="1">
      <c r="A60" s="3"/>
      <c r="B60" s="3"/>
      <c r="C60" s="3"/>
      <c r="D60" s="9"/>
      <c r="E60" s="9"/>
      <c r="F60" s="3"/>
      <c r="G60" s="9"/>
      <c r="H60" s="3"/>
      <c r="I60" s="3"/>
      <c r="J60" s="3"/>
      <c r="K60" s="3"/>
      <c r="L60" s="3"/>
      <c r="M60" s="3"/>
      <c r="N60" s="3"/>
    </row>
    <row r="61" spans="1:14" ht="18.95" customHeight="1">
      <c r="A61" s="3"/>
      <c r="B61" s="3"/>
      <c r="C61" s="3"/>
      <c r="D61" s="9"/>
      <c r="E61" s="9"/>
      <c r="F61" s="3"/>
      <c r="G61" s="9"/>
      <c r="H61" s="3"/>
      <c r="I61" s="3"/>
      <c r="J61" s="3"/>
      <c r="K61" s="3"/>
      <c r="L61" s="3"/>
      <c r="M61" s="3"/>
      <c r="N61" s="3"/>
    </row>
    <row r="62" spans="1:14" ht="18.95" customHeight="1">
      <c r="A62" s="3"/>
      <c r="B62" s="3"/>
      <c r="C62" s="3"/>
      <c r="D62" s="9"/>
      <c r="E62" s="9"/>
      <c r="F62" s="3"/>
      <c r="G62" s="9"/>
      <c r="H62" s="3"/>
      <c r="I62" s="3"/>
      <c r="J62" s="3"/>
      <c r="K62" s="3"/>
      <c r="L62" s="3"/>
      <c r="M62" s="3"/>
      <c r="N62" s="3"/>
    </row>
    <row r="63" spans="1:14" ht="18.95" customHeight="1">
      <c r="A63" s="3"/>
      <c r="B63" s="3"/>
      <c r="C63" s="3"/>
      <c r="D63" s="9"/>
      <c r="E63" s="9"/>
      <c r="F63" s="3"/>
      <c r="G63" s="9"/>
      <c r="H63" s="3"/>
      <c r="I63" s="3"/>
      <c r="J63" s="3"/>
      <c r="K63" s="3"/>
      <c r="L63" s="3"/>
      <c r="M63" s="3"/>
      <c r="N63" s="3"/>
    </row>
    <row r="64" spans="1:14" ht="18.95" customHeight="1">
      <c r="A64" s="3"/>
      <c r="B64" s="3"/>
      <c r="C64" s="3"/>
      <c r="D64" s="9"/>
      <c r="E64" s="9"/>
      <c r="F64" s="3"/>
      <c r="G64" s="9"/>
      <c r="H64" s="3"/>
      <c r="I64" s="3"/>
      <c r="J64" s="3"/>
      <c r="K64" s="3"/>
      <c r="L64" s="3"/>
      <c r="M64" s="3"/>
      <c r="N64" s="3"/>
    </row>
    <row r="65" spans="1:14" ht="18.95" customHeight="1">
      <c r="A65" s="3"/>
      <c r="B65" s="3"/>
      <c r="C65" s="3"/>
      <c r="D65" s="9"/>
      <c r="E65" s="9"/>
      <c r="F65" s="3"/>
      <c r="G65" s="9"/>
      <c r="H65" s="3"/>
      <c r="I65" s="3"/>
      <c r="J65" s="3"/>
      <c r="K65" s="3"/>
      <c r="L65" s="3"/>
      <c r="M65" s="3"/>
      <c r="N65" s="3"/>
    </row>
    <row r="66" spans="1:14" ht="18.95" customHeight="1">
      <c r="A66" s="3"/>
      <c r="B66" s="3"/>
      <c r="C66" s="3"/>
      <c r="D66" s="9"/>
      <c r="E66" s="9"/>
      <c r="F66" s="3"/>
      <c r="G66" s="9"/>
      <c r="H66" s="3"/>
      <c r="I66" s="3"/>
      <c r="J66" s="3"/>
      <c r="K66" s="3"/>
      <c r="L66" s="3"/>
      <c r="M66" s="3"/>
      <c r="N66" s="3"/>
    </row>
    <row r="67" spans="1:14" ht="18.75" customHeight="1">
      <c r="A67" s="3"/>
      <c r="B67" s="3"/>
      <c r="C67" s="3"/>
      <c r="D67" s="9"/>
      <c r="E67" s="9"/>
      <c r="F67" s="3"/>
      <c r="G67" s="9"/>
      <c r="H67" s="3"/>
      <c r="I67" s="3"/>
      <c r="J67" s="3"/>
      <c r="K67" s="3"/>
      <c r="L67" s="3"/>
      <c r="M67" s="3"/>
      <c r="N67" s="3"/>
    </row>
    <row r="68" spans="1:14" ht="18" customHeight="1">
      <c r="A68" s="3"/>
      <c r="B68" s="3"/>
      <c r="C68" s="3"/>
      <c r="D68" s="9"/>
      <c r="E68" s="9"/>
      <c r="F68" s="3"/>
      <c r="G68" s="9"/>
      <c r="H68" s="3"/>
      <c r="I68" s="3"/>
      <c r="J68" s="3"/>
      <c r="K68" s="3"/>
      <c r="L68" s="3"/>
      <c r="M68" s="3"/>
      <c r="N68" s="3"/>
    </row>
    <row r="69" spans="1:14" ht="18" customHeight="1">
      <c r="A69" s="3"/>
      <c r="B69" s="3"/>
      <c r="C69" s="3"/>
      <c r="D69" s="9"/>
      <c r="E69" s="9"/>
      <c r="F69" s="3"/>
      <c r="G69" s="9"/>
      <c r="H69" s="3"/>
      <c r="I69" s="3"/>
      <c r="J69" s="3"/>
      <c r="K69" s="3"/>
      <c r="L69" s="3"/>
      <c r="M69" s="3"/>
      <c r="N69" s="3"/>
    </row>
    <row r="70" spans="1:14" ht="18" customHeight="1">
      <c r="A70" s="3"/>
      <c r="B70" s="3"/>
      <c r="C70" s="3"/>
      <c r="D70" s="9"/>
      <c r="E70" s="9"/>
      <c r="F70" s="3"/>
      <c r="G70" s="9"/>
      <c r="H70" s="3"/>
      <c r="I70" s="3"/>
      <c r="J70" s="3"/>
      <c r="K70" s="3"/>
      <c r="L70" s="3"/>
      <c r="M70" s="3"/>
      <c r="N70" s="3"/>
    </row>
    <row r="71" spans="1:14" ht="18" customHeight="1">
      <c r="A71" s="3"/>
      <c r="B71" s="3"/>
      <c r="C71" s="3"/>
      <c r="D71" s="9"/>
      <c r="E71" s="9"/>
      <c r="F71" s="3"/>
      <c r="G71" s="9"/>
      <c r="H71" s="3"/>
      <c r="I71" s="3"/>
      <c r="J71" s="3"/>
      <c r="K71" s="3"/>
      <c r="L71" s="3"/>
      <c r="M71" s="3"/>
      <c r="N71" s="3"/>
    </row>
    <row r="72" spans="1:14" ht="18" customHeight="1">
      <c r="A72" s="3"/>
      <c r="B72" s="3"/>
      <c r="C72" s="3"/>
      <c r="D72" s="9"/>
      <c r="E72" s="9"/>
      <c r="F72" s="3"/>
      <c r="G72" s="9"/>
      <c r="H72" s="3"/>
      <c r="I72" s="3"/>
      <c r="J72" s="3"/>
      <c r="K72" s="3"/>
      <c r="L72" s="3"/>
      <c r="M72" s="3"/>
      <c r="N72" s="3"/>
    </row>
    <row r="73" spans="1:14" ht="18" customHeight="1">
      <c r="A73" s="3"/>
      <c r="B73" s="3"/>
      <c r="C73" s="3"/>
      <c r="D73" s="9"/>
      <c r="E73" s="9"/>
      <c r="F73" s="3"/>
      <c r="G73" s="9"/>
      <c r="H73" s="3"/>
      <c r="I73" s="3"/>
      <c r="J73" s="3"/>
      <c r="K73" s="3"/>
      <c r="L73" s="3"/>
      <c r="M73" s="3"/>
      <c r="N73" s="3"/>
    </row>
    <row r="74" spans="1:14" ht="18" customHeight="1">
      <c r="A74" s="3"/>
      <c r="B74" s="3"/>
      <c r="C74" s="3"/>
      <c r="D74" s="9"/>
      <c r="E74" s="9"/>
      <c r="F74" s="3"/>
      <c r="G74" s="9"/>
      <c r="H74" s="3"/>
      <c r="I74" s="3"/>
      <c r="J74" s="3"/>
      <c r="K74" s="3"/>
      <c r="L74" s="3"/>
      <c r="M74" s="3"/>
      <c r="N74" s="3"/>
    </row>
    <row r="75" spans="1:14" ht="18" customHeight="1">
      <c r="A75" s="3"/>
      <c r="B75" s="3"/>
      <c r="C75" s="3"/>
      <c r="D75" s="9"/>
      <c r="E75" s="9"/>
      <c r="F75" s="3"/>
      <c r="G75" s="9"/>
      <c r="H75" s="3"/>
      <c r="I75" s="3"/>
      <c r="J75" s="3"/>
      <c r="K75" s="3"/>
      <c r="L75" s="3"/>
      <c r="M75" s="3"/>
      <c r="N75" s="3"/>
    </row>
    <row r="76" spans="1:14" ht="18" customHeight="1">
      <c r="A76" s="3"/>
      <c r="B76" s="3"/>
      <c r="C76" s="3"/>
      <c r="D76" s="9"/>
      <c r="E76" s="9"/>
      <c r="F76" s="3"/>
      <c r="G76" s="9"/>
      <c r="H76" s="3"/>
      <c r="I76" s="3"/>
      <c r="J76" s="3"/>
      <c r="K76" s="3"/>
      <c r="L76" s="3"/>
      <c r="M76" s="3"/>
      <c r="N76" s="3"/>
    </row>
    <row r="77" spans="1:14" ht="18" customHeight="1">
      <c r="A77" s="3"/>
      <c r="B77" s="3"/>
      <c r="C77" s="3"/>
      <c r="D77" s="9"/>
      <c r="E77" s="9"/>
      <c r="F77" s="3"/>
      <c r="G77" s="9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9"/>
      <c r="E78" s="9"/>
      <c r="F78" s="3"/>
      <c r="G78" s="9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9"/>
      <c r="E79" s="9"/>
      <c r="F79" s="3"/>
      <c r="G79" s="9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9"/>
      <c r="E80" s="9"/>
      <c r="F80" s="3"/>
      <c r="G80" s="9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9"/>
      <c r="E81" s="9"/>
      <c r="F81" s="3"/>
      <c r="G81" s="9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9"/>
      <c r="E82" s="9"/>
      <c r="F82" s="3"/>
      <c r="G82" s="9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9"/>
      <c r="E83" s="9"/>
      <c r="F83" s="3"/>
      <c r="G83" s="9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9"/>
      <c r="E84" s="9"/>
      <c r="F84" s="3"/>
      <c r="G84" s="9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9"/>
      <c r="E85" s="9"/>
      <c r="F85" s="3"/>
      <c r="G85" s="9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9"/>
      <c r="E86" s="9"/>
      <c r="F86" s="3"/>
      <c r="G86" s="9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9"/>
      <c r="E87" s="9"/>
      <c r="F87" s="3"/>
      <c r="G87" s="9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9"/>
      <c r="E88" s="9"/>
      <c r="F88" s="3"/>
      <c r="G88" s="9"/>
      <c r="H88" s="3"/>
      <c r="I88" s="3"/>
      <c r="J88" s="3"/>
      <c r="K88" s="3"/>
      <c r="L88" s="3"/>
      <c r="M88" s="3"/>
      <c r="N88" s="3"/>
    </row>
  </sheetData>
  <mergeCells count="5">
    <mergeCell ref="A57:M57"/>
    <mergeCell ref="A1:N1"/>
    <mergeCell ref="K58:M58"/>
    <mergeCell ref="K59:M59"/>
    <mergeCell ref="A56:XFD56"/>
  </mergeCells>
  <phoneticPr fontId="2" type="noConversion"/>
  <printOptions horizontalCentered="1" verticalCentered="1"/>
  <pageMargins left="0.68" right="0.19685039370078741" top="0.19685039370078741" bottom="0.39370078740157483" header="0.19685039370078741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lzjd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jyzs</dc:creator>
  <cp:lastModifiedBy>C</cp:lastModifiedBy>
  <cp:lastPrinted>2011-09-29T14:47:39Z</cp:lastPrinted>
  <dcterms:created xsi:type="dcterms:W3CDTF">2004-08-30T02:39:14Z</dcterms:created>
  <dcterms:modified xsi:type="dcterms:W3CDTF">2011-09-30T13:47:11Z</dcterms:modified>
</cp:coreProperties>
</file>