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1700" windowHeight="652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G48" i="1"/>
  <c r="G57"/>
  <c r="G56"/>
  <c r="G55"/>
  <c r="G54"/>
  <c r="G53"/>
  <c r="G52"/>
  <c r="G51"/>
  <c r="G50"/>
  <c r="G49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</calcChain>
</file>

<file path=xl/sharedStrings.xml><?xml version="1.0" encoding="utf-8"?>
<sst xmlns="http://schemas.openxmlformats.org/spreadsheetml/2006/main" count="112" uniqueCount="98">
  <si>
    <t>唐仲杰</t>
    <phoneticPr fontId="2" type="noConversion"/>
  </si>
  <si>
    <t>三等</t>
    <phoneticPr fontId="2" type="noConversion"/>
  </si>
  <si>
    <t>刘芳</t>
    <phoneticPr fontId="2" type="noConversion"/>
  </si>
  <si>
    <t>一等</t>
    <phoneticPr fontId="2" type="noConversion"/>
  </si>
  <si>
    <t>“志愿者之星”，生存知识竞赛三等奖，民俗文化竞赛优秀奖</t>
    <phoneticPr fontId="2" type="noConversion"/>
  </si>
  <si>
    <t>马福珍</t>
    <phoneticPr fontId="2" type="noConversion"/>
  </si>
  <si>
    <t>向梅</t>
    <phoneticPr fontId="2" type="noConversion"/>
  </si>
  <si>
    <t>优秀青年志愿者，优秀青年志愿者干部，主持人大赛三等奖，IT大赛三等奖</t>
    <phoneticPr fontId="2" type="noConversion"/>
  </si>
  <si>
    <t>刘万鹏</t>
    <phoneticPr fontId="2" type="noConversion"/>
  </si>
  <si>
    <t>四级</t>
    <phoneticPr fontId="2" type="noConversion"/>
  </si>
  <si>
    <t>优干</t>
    <phoneticPr fontId="2" type="noConversion"/>
  </si>
  <si>
    <t>是</t>
    <phoneticPr fontId="2" type="noConversion"/>
  </si>
  <si>
    <t>环保袋设计大赛，新生篮球赛</t>
    <phoneticPr fontId="2" type="noConversion"/>
  </si>
  <si>
    <t>李寒</t>
    <phoneticPr fontId="2" type="noConversion"/>
  </si>
  <si>
    <t>新生篮球赛</t>
    <phoneticPr fontId="2" type="noConversion"/>
  </si>
  <si>
    <t>严豪杰</t>
    <phoneticPr fontId="2" type="noConversion"/>
  </si>
  <si>
    <t>葛泽凤</t>
    <phoneticPr fontId="2" type="noConversion"/>
  </si>
  <si>
    <t>院级</t>
    <phoneticPr fontId="2" type="noConversion"/>
  </si>
  <si>
    <t>尚福</t>
    <phoneticPr fontId="2" type="noConversion"/>
  </si>
  <si>
    <t>班委，环保袋设计大赛，新生篮球赛</t>
    <phoneticPr fontId="2" type="noConversion"/>
  </si>
  <si>
    <t>黄辉</t>
    <phoneticPr fontId="2" type="noConversion"/>
  </si>
  <si>
    <t>交通知识竞赛，知识竞赛三等奖，辩论赛亚军</t>
    <phoneticPr fontId="2" type="noConversion"/>
  </si>
  <si>
    <t>马富红</t>
    <phoneticPr fontId="2" type="noConversion"/>
  </si>
  <si>
    <t>靳引兄</t>
    <phoneticPr fontId="2" type="noConversion"/>
  </si>
  <si>
    <t>韩志强</t>
    <phoneticPr fontId="2" type="noConversion"/>
  </si>
  <si>
    <t>任晓亮</t>
    <phoneticPr fontId="2" type="noConversion"/>
  </si>
  <si>
    <t>闫良</t>
    <phoneticPr fontId="2" type="noConversion"/>
  </si>
  <si>
    <t>院五子棋大赛三等奖</t>
    <phoneticPr fontId="2" type="noConversion"/>
  </si>
  <si>
    <t>胡瑞文</t>
    <phoneticPr fontId="2" type="noConversion"/>
  </si>
  <si>
    <t>王昆</t>
    <phoneticPr fontId="2" type="noConversion"/>
  </si>
  <si>
    <t>李瑞</t>
    <phoneticPr fontId="2" type="noConversion"/>
  </si>
  <si>
    <t>刘根</t>
    <phoneticPr fontId="2" type="noConversion"/>
  </si>
  <si>
    <t>梁辰</t>
    <phoneticPr fontId="2" type="noConversion"/>
  </si>
  <si>
    <t>交通知识竞赛，辩论赛亚军，新生篮球赛</t>
    <phoneticPr fontId="2" type="noConversion"/>
  </si>
  <si>
    <t>魏玉欢</t>
    <phoneticPr fontId="2" type="noConversion"/>
  </si>
  <si>
    <t>班委，征文比赛优秀奖</t>
    <phoneticPr fontId="2" type="noConversion"/>
  </si>
  <si>
    <t>周兴</t>
    <phoneticPr fontId="2" type="noConversion"/>
  </si>
  <si>
    <t>辩论赛亚军</t>
    <phoneticPr fontId="2" type="noConversion"/>
  </si>
  <si>
    <t>臧潇</t>
    <phoneticPr fontId="2" type="noConversion"/>
  </si>
  <si>
    <t>李二军</t>
    <phoneticPr fontId="2" type="noConversion"/>
  </si>
  <si>
    <t>吕忠孝</t>
    <phoneticPr fontId="2" type="noConversion"/>
  </si>
  <si>
    <t>张祥文</t>
    <phoneticPr fontId="2" type="noConversion"/>
  </si>
  <si>
    <t>环保袋设计大赛</t>
  </si>
  <si>
    <t>汪玉红</t>
    <phoneticPr fontId="2" type="noConversion"/>
  </si>
  <si>
    <t>张堃</t>
    <phoneticPr fontId="2" type="noConversion"/>
  </si>
  <si>
    <t>韩君孝</t>
    <phoneticPr fontId="2" type="noConversion"/>
  </si>
  <si>
    <t>杨有国</t>
    <phoneticPr fontId="2" type="noConversion"/>
  </si>
  <si>
    <t>陈玉楠</t>
    <phoneticPr fontId="2" type="noConversion"/>
  </si>
  <si>
    <t>郭振春</t>
    <phoneticPr fontId="2" type="noConversion"/>
  </si>
  <si>
    <t>王吉瑞</t>
    <phoneticPr fontId="2" type="noConversion"/>
  </si>
  <si>
    <t>电脑文化节优秀组织奖</t>
    <phoneticPr fontId="2" type="noConversion"/>
  </si>
  <si>
    <t>王振强</t>
    <phoneticPr fontId="2" type="noConversion"/>
  </si>
  <si>
    <t>杨亚龙</t>
    <phoneticPr fontId="2" type="noConversion"/>
  </si>
  <si>
    <t>李树攀</t>
    <phoneticPr fontId="2" type="noConversion"/>
  </si>
  <si>
    <t>李彦飞</t>
    <phoneticPr fontId="2" type="noConversion"/>
  </si>
  <si>
    <t>王江彬</t>
    <phoneticPr fontId="2" type="noConversion"/>
  </si>
  <si>
    <t>黄雪</t>
    <phoneticPr fontId="2" type="noConversion"/>
  </si>
  <si>
    <t>知识竞赛三等奖，院棋牌赛优胜奖</t>
    <phoneticPr fontId="2" type="noConversion"/>
  </si>
  <si>
    <t>王春丽</t>
    <phoneticPr fontId="2" type="noConversion"/>
  </si>
  <si>
    <t>张安旭</t>
    <phoneticPr fontId="2" type="noConversion"/>
  </si>
  <si>
    <t>院迎新篮球赛</t>
    <phoneticPr fontId="2" type="noConversion"/>
  </si>
  <si>
    <t>熊威</t>
    <phoneticPr fontId="2" type="noConversion"/>
  </si>
  <si>
    <t>新生篮球赛，得分王，校跳远冠军，校100米冠军，院跳远冠军，院100米冠军，校4*100米第三名</t>
    <phoneticPr fontId="2" type="noConversion"/>
  </si>
  <si>
    <t>杜明钟</t>
    <phoneticPr fontId="2" type="noConversion"/>
  </si>
  <si>
    <t>韦三</t>
    <phoneticPr fontId="2" type="noConversion"/>
  </si>
  <si>
    <t>石乐宇</t>
    <phoneticPr fontId="2" type="noConversion"/>
  </si>
  <si>
    <t>优秀裁判，迎新晚会表现优异，新生篮球赛</t>
    <phoneticPr fontId="2" type="noConversion"/>
  </si>
  <si>
    <t>郑海宇</t>
    <phoneticPr fontId="2" type="noConversion"/>
  </si>
  <si>
    <t>迎新篮球赛</t>
    <phoneticPr fontId="2" type="noConversion"/>
  </si>
  <si>
    <t>张雷</t>
    <phoneticPr fontId="2" type="noConversion"/>
  </si>
  <si>
    <t>苏婷</t>
    <phoneticPr fontId="2" type="noConversion"/>
  </si>
  <si>
    <t>李铁</t>
    <phoneticPr fontId="2" type="noConversion"/>
  </si>
  <si>
    <t>陈子键</t>
    <phoneticPr fontId="2" type="noConversion"/>
  </si>
  <si>
    <t>徐灏</t>
    <phoneticPr fontId="2" type="noConversion"/>
  </si>
  <si>
    <t>王佳璐</t>
    <phoneticPr fontId="2" type="noConversion"/>
  </si>
  <si>
    <t>张可</t>
    <phoneticPr fontId="2" type="noConversion"/>
  </si>
  <si>
    <t>二等</t>
    <phoneticPr fontId="2" type="noConversion"/>
  </si>
  <si>
    <t>陈广泉</t>
    <phoneticPr fontId="2" type="noConversion"/>
  </si>
  <si>
    <t>赵远鑫</t>
    <phoneticPr fontId="2" type="noConversion"/>
  </si>
  <si>
    <t>姓名</t>
    <phoneticPr fontId="2" type="noConversion"/>
  </si>
  <si>
    <t>学号</t>
    <phoneticPr fontId="2" type="noConversion"/>
  </si>
  <si>
    <r>
      <t>D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</si>
  <si>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值</t>
    </r>
    <phoneticPr fontId="2" type="noConversion"/>
  </si>
  <si>
    <r>
      <t>T</t>
    </r>
    <r>
      <rPr>
        <b/>
        <sz val="12"/>
        <rFont val="宋体"/>
        <charset val="134"/>
      </rPr>
      <t>值</t>
    </r>
    <phoneticPr fontId="2" type="noConversion"/>
  </si>
  <si>
    <r>
      <t>J</t>
    </r>
    <r>
      <rPr>
        <b/>
        <sz val="12"/>
        <rFont val="宋体"/>
        <charset val="134"/>
      </rPr>
      <t>值</t>
    </r>
    <phoneticPr fontId="2" type="noConversion"/>
  </si>
  <si>
    <r>
      <t>U</t>
    </r>
    <r>
      <rPr>
        <b/>
        <sz val="12"/>
        <rFont val="宋体"/>
        <charset val="134"/>
      </rPr>
      <t>值</t>
    </r>
    <phoneticPr fontId="2" type="noConversion"/>
  </si>
  <si>
    <r>
      <t>Z</t>
    </r>
    <r>
      <rPr>
        <b/>
        <sz val="12"/>
        <rFont val="宋体"/>
        <charset val="134"/>
      </rPr>
      <t>名次</t>
    </r>
    <phoneticPr fontId="2" type="noConversion"/>
  </si>
  <si>
    <r>
      <t>U</t>
    </r>
    <r>
      <rPr>
        <b/>
        <sz val="12"/>
        <rFont val="宋体"/>
        <charset val="134"/>
      </rPr>
      <t>名次</t>
    </r>
    <phoneticPr fontId="2" type="noConversion"/>
  </si>
  <si>
    <t>最低分</t>
    <phoneticPr fontId="2" type="noConversion"/>
  </si>
  <si>
    <t>四六级</t>
    <phoneticPr fontId="2" type="noConversion"/>
  </si>
  <si>
    <t>拟评等级</t>
    <phoneticPr fontId="2" type="noConversion"/>
  </si>
  <si>
    <t>是否文明宿舍</t>
    <phoneticPr fontId="2" type="noConversion"/>
  </si>
  <si>
    <t>备注</t>
    <phoneticPr fontId="2" type="noConversion"/>
  </si>
  <si>
    <t>填报说明：三好、一等、优干是否连续及其它需要说明的情况请在备注栏中注明。</t>
    <phoneticPr fontId="2" type="noConversion"/>
  </si>
  <si>
    <r>
      <t>自动化</t>
    </r>
    <r>
      <rPr>
        <b/>
        <sz val="16"/>
        <rFont val="宋体"/>
        <charset val="134"/>
      </rPr>
      <t>学院（部）</t>
    </r>
    <r>
      <rPr>
        <b/>
        <u/>
        <sz val="16"/>
        <rFont val="宋体"/>
        <charset val="134"/>
      </rPr>
      <t>电气</t>
    </r>
    <r>
      <rPr>
        <b/>
        <u/>
        <sz val="16"/>
        <rFont val="Times New Roman"/>
        <family val="1"/>
      </rPr>
      <t>1001</t>
    </r>
    <r>
      <rPr>
        <b/>
        <sz val="16"/>
        <rFont val="宋体"/>
        <charset val="134"/>
      </rPr>
      <t>班</t>
    </r>
    <r>
      <rPr>
        <b/>
        <sz val="16"/>
        <rFont val="Times New Roman"/>
        <family val="1"/>
      </rPr>
      <t>2010-2011</t>
    </r>
    <r>
      <rPr>
        <b/>
        <sz val="16"/>
        <rFont val="宋体"/>
        <charset val="134"/>
      </rPr>
      <t>学年综合测评和奖学金评定情况一览表</t>
    </r>
    <r>
      <rPr>
        <b/>
        <sz val="16"/>
        <rFont val="Times New Roman"/>
        <family val="1"/>
      </rPr>
      <t xml:space="preserve">       </t>
    </r>
    <r>
      <rPr>
        <b/>
        <sz val="16"/>
        <rFont val="宋体"/>
        <charset val="134"/>
      </rPr>
      <t>班级人数：</t>
    </r>
    <r>
      <rPr>
        <b/>
        <sz val="16"/>
        <rFont val="Times New Roman"/>
        <family val="1"/>
      </rPr>
      <t xml:space="preserve">55  </t>
    </r>
    <phoneticPr fontId="2" type="noConversion"/>
  </si>
  <si>
    <t>班委，迎新篮球赛，校知识竞赛</t>
    <phoneticPr fontId="2" type="noConversion"/>
  </si>
  <si>
    <r>
      <rPr>
        <sz val="12"/>
        <rFont val="Times New Roman"/>
        <family val="1"/>
      </rPr>
      <t xml:space="preserve">              </t>
    </r>
    <r>
      <rPr>
        <sz val="12"/>
        <rFont val="宋体"/>
        <charset val="134"/>
      </rPr>
      <t>填报人：马里霜</t>
    </r>
    <r>
      <rPr>
        <sz val="12"/>
        <rFont val="Times New Roman"/>
        <family val="1"/>
      </rPr>
      <t xml:space="preserve">              </t>
    </r>
    <r>
      <rPr>
        <sz val="12"/>
        <rFont val="宋体"/>
        <charset val="134"/>
      </rPr>
      <t>填报日期：</t>
    </r>
    <r>
      <rPr>
        <sz val="12"/>
        <rFont val="Times New Roman"/>
        <family val="1"/>
      </rPr>
      <t>2011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>9</t>
    </r>
    <r>
      <rPr>
        <sz val="12"/>
        <rFont val="宋体"/>
        <charset val="134"/>
      </rPr>
      <t>月</t>
    </r>
    <r>
      <rPr>
        <sz val="12"/>
        <rFont val="Times New Roman"/>
        <family val="1"/>
      </rPr>
      <t>26</t>
    </r>
    <r>
      <rPr>
        <sz val="12"/>
        <rFont val="宋体"/>
        <charset val="134"/>
      </rPr>
      <t>日</t>
    </r>
    <phoneticPr fontId="2" type="noConversion"/>
  </si>
  <si>
    <t>班委加分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</si>
</sst>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_ "/>
    <numFmt numFmtId="178" formatCode="0_);[Red]\(0\)"/>
    <numFmt numFmtId="179" formatCode="0.0_);[Red]\(0.0\)"/>
    <numFmt numFmtId="180" formatCode="0_ "/>
  </numFmts>
  <fonts count="3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u/>
      <sz val="16"/>
      <name val="宋体"/>
      <charset val="134"/>
    </font>
    <font>
      <b/>
      <u/>
      <sz val="16"/>
      <name val="Times New Roman"/>
      <family val="1"/>
    </font>
    <font>
      <sz val="11"/>
      <color indexed="20"/>
      <name val="Tahoma"/>
      <family val="2"/>
    </font>
    <font>
      <sz val="11"/>
      <color indexed="17"/>
      <name val="Tahoma"/>
      <family val="2"/>
    </font>
    <font>
      <sz val="8"/>
      <name val="宋体"/>
      <charset val="134"/>
    </font>
    <font>
      <sz val="12"/>
      <color indexed="8"/>
      <name val="宋体"/>
      <charset val="134"/>
    </font>
    <font>
      <sz val="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23" borderId="7" applyNumberFormat="0" applyFon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" fillId="23" borderId="7" applyNumberFormat="0" applyFont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7" fontId="0" fillId="0" borderId="10" xfId="0" applyNumberForma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178" fontId="0" fillId="0" borderId="10" xfId="0" applyNumberFormat="1" applyBorder="1" applyAlignment="1">
      <alignment horizontal="center" vertical="center"/>
    </xf>
    <xf numFmtId="177" fontId="1" fillId="0" borderId="10" xfId="0" applyNumberFormat="1" applyFont="1" applyBorder="1" applyAlignment="1">
      <alignment horizontal="center" vertical="center"/>
    </xf>
    <xf numFmtId="179" fontId="0" fillId="0" borderId="10" xfId="0" applyNumberFormat="1" applyBorder="1" applyAlignment="1">
      <alignment horizontal="center" vertical="center"/>
    </xf>
    <xf numFmtId="180" fontId="0" fillId="0" borderId="10" xfId="0" applyNumberFormat="1" applyBorder="1" applyAlignment="1">
      <alignment horizontal="center" vertical="center"/>
    </xf>
    <xf numFmtId="178" fontId="0" fillId="0" borderId="10" xfId="0" applyNumberFormat="1" applyFont="1" applyBorder="1" applyAlignment="1">
      <alignment horizontal="center" wrapText="1"/>
    </xf>
    <xf numFmtId="0" fontId="29" fillId="0" borderId="10" xfId="0" applyFont="1" applyBorder="1" applyAlignment="1">
      <alignment horizontal="center" vertical="center" shrinkToFit="1"/>
    </xf>
    <xf numFmtId="178" fontId="1" fillId="0" borderId="10" xfId="0" applyNumberFormat="1" applyFont="1" applyBorder="1" applyAlignment="1">
      <alignment horizontal="center" wrapText="1"/>
    </xf>
    <xf numFmtId="178" fontId="0" fillId="0" borderId="10" xfId="0" applyNumberFormat="1" applyBorder="1" applyAlignment="1">
      <alignment horizontal="center" wrapText="1"/>
    </xf>
    <xf numFmtId="178" fontId="30" fillId="0" borderId="10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179" fontId="5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2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强调文字颜色 1" xfId="31" builtinId="32" customBuiltin="1"/>
    <cellStyle name="60% - 强调文字颜色 2" xfId="32" builtinId="36" customBuiltin="1"/>
    <cellStyle name="60% - 强调文字颜色 3" xfId="33" builtinId="40" customBuiltin="1"/>
    <cellStyle name="60% - 强调文字颜色 4" xfId="34" builtinId="44" customBuiltin="1"/>
    <cellStyle name="60% - 强调文字颜色 5" xfId="35" builtinId="48" customBuiltin="1"/>
    <cellStyle name="60% - 强调文字颜色 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标题" xfId="60" builtinId="15" customBuiltin="1"/>
    <cellStyle name="标题 1" xfId="61" builtinId="16" customBuiltin="1"/>
    <cellStyle name="标题 2" xfId="62" builtinId="17" customBuiltin="1"/>
    <cellStyle name="标题 3" xfId="63" builtinId="18" customBuiltin="1"/>
    <cellStyle name="标题 4" xfId="64" builtinId="19" customBuiltin="1"/>
    <cellStyle name="差" xfId="65" builtinId="27" customBuiltin="1"/>
    <cellStyle name="差_Sheet1" xfId="66"/>
    <cellStyle name="常规" xfId="0" builtinId="0"/>
    <cellStyle name="常规 10" xfId="67"/>
    <cellStyle name="常规 11" xfId="68"/>
    <cellStyle name="常规 12" xfId="69"/>
    <cellStyle name="常规 13" xfId="70"/>
    <cellStyle name="常规 14" xfId="71"/>
    <cellStyle name="常规 15" xfId="72"/>
    <cellStyle name="常规 2" xfId="73"/>
    <cellStyle name="常规 2 10" xfId="74"/>
    <cellStyle name="常规 2 11" xfId="75"/>
    <cellStyle name="常规 2 12" xfId="76"/>
    <cellStyle name="常规 2 13" xfId="77"/>
    <cellStyle name="常规 2 14" xfId="78"/>
    <cellStyle name="常规 2 15" xfId="79"/>
    <cellStyle name="常规 2 2" xfId="80"/>
    <cellStyle name="常规 2 3" xfId="81"/>
    <cellStyle name="常规 2 4" xfId="82"/>
    <cellStyle name="常规 2 5" xfId="83"/>
    <cellStyle name="常规 2 6" xfId="84"/>
    <cellStyle name="常规 2 7" xfId="85"/>
    <cellStyle name="常规 2 8" xfId="86"/>
    <cellStyle name="常规 2 9" xfId="87"/>
    <cellStyle name="常规 26" xfId="88"/>
    <cellStyle name="常规 3" xfId="89"/>
    <cellStyle name="常规 30" xfId="90"/>
    <cellStyle name="常规 4" xfId="91"/>
    <cellStyle name="常规 5" xfId="92"/>
    <cellStyle name="常规 52" xfId="93"/>
    <cellStyle name="常规 57" xfId="94"/>
    <cellStyle name="常规 59" xfId="95"/>
    <cellStyle name="常规 6" xfId="96"/>
    <cellStyle name="常规 66" xfId="97"/>
    <cellStyle name="常规 67" xfId="98"/>
    <cellStyle name="常规 7" xfId="99"/>
    <cellStyle name="常规 8" xfId="100"/>
    <cellStyle name="常规 81" xfId="101"/>
    <cellStyle name="常规 87" xfId="102"/>
    <cellStyle name="常规 9" xfId="103"/>
    <cellStyle name="好" xfId="104" builtinId="26" customBuiltin="1"/>
    <cellStyle name="好_Sheet1" xfId="105"/>
    <cellStyle name="汇总" xfId="106" builtinId="25" customBuiltin="1"/>
    <cellStyle name="计算" xfId="107" builtinId="22" customBuiltin="1"/>
    <cellStyle name="检查单元格" xfId="108" builtinId="23" customBuiltin="1"/>
    <cellStyle name="解释性文本" xfId="109" builtinId="53" customBuiltin="1"/>
    <cellStyle name="警告文本" xfId="110" builtinId="11" customBuiltin="1"/>
    <cellStyle name="链接单元格" xfId="111" builtinId="24" customBuiltin="1"/>
    <cellStyle name="强调文字颜色 1" xfId="112" builtinId="29" customBuiltin="1"/>
    <cellStyle name="强调文字颜色 2" xfId="113" builtinId="33" customBuiltin="1"/>
    <cellStyle name="强调文字颜色 3" xfId="114" builtinId="37" customBuiltin="1"/>
    <cellStyle name="强调文字颜色 4" xfId="115" builtinId="41" customBuiltin="1"/>
    <cellStyle name="强调文字颜色 5" xfId="116" builtinId="45" customBuiltin="1"/>
    <cellStyle name="强调文字颜色 6" xfId="117" builtinId="49" customBuiltin="1"/>
    <cellStyle name="适中" xfId="118" builtinId="28" customBuiltin="1"/>
    <cellStyle name="输出" xfId="119" builtinId="21" customBuiltin="1"/>
    <cellStyle name="输入" xfId="120" builtinId="20" customBuiltin="1"/>
    <cellStyle name="注释" xfId="12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zoomScaleNormal="100" workbookViewId="0">
      <selection activeCell="N5" sqref="N5"/>
    </sheetView>
  </sheetViews>
  <sheetFormatPr defaultRowHeight="14.25"/>
  <cols>
    <col min="1" max="1" width="9.25" style="1" customWidth="1"/>
    <col min="2" max="2" width="10.875" style="1" customWidth="1"/>
    <col min="3" max="3" width="6.5" style="1" customWidth="1"/>
    <col min="4" max="4" width="7.125" style="10" customWidth="1"/>
    <col min="5" max="5" width="6.875" style="10" customWidth="1"/>
    <col min="6" max="6" width="6.25" style="1" customWidth="1"/>
    <col min="7" max="7" width="6.875" style="1" customWidth="1"/>
    <col min="8" max="9" width="6.75" style="1" customWidth="1"/>
    <col min="10" max="10" width="7.375" style="1" customWidth="1"/>
    <col min="11" max="11" width="6.75" style="1" customWidth="1"/>
    <col min="12" max="12" width="8.75" style="1" customWidth="1"/>
    <col min="13" max="13" width="12.875" style="1" customWidth="1"/>
    <col min="14" max="14" width="23.125" style="1" customWidth="1"/>
    <col min="15" max="16384" width="9" style="1"/>
  </cols>
  <sheetData>
    <row r="1" spans="1:14" ht="26.25" customHeight="1">
      <c r="A1" s="27" t="s">
        <v>94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5" customFormat="1" ht="18.95" customHeight="1">
      <c r="A2" s="4" t="s">
        <v>79</v>
      </c>
      <c r="B2" s="4" t="s">
        <v>80</v>
      </c>
      <c r="C2" s="22" t="s">
        <v>81</v>
      </c>
      <c r="D2" s="23" t="s">
        <v>82</v>
      </c>
      <c r="E2" s="23" t="s">
        <v>83</v>
      </c>
      <c r="F2" s="24" t="s">
        <v>84</v>
      </c>
      <c r="G2" s="8" t="s">
        <v>85</v>
      </c>
      <c r="H2" s="23" t="s">
        <v>86</v>
      </c>
      <c r="I2" s="23" t="s">
        <v>87</v>
      </c>
      <c r="J2" s="4" t="s">
        <v>88</v>
      </c>
      <c r="K2" s="4" t="s">
        <v>89</v>
      </c>
      <c r="L2" s="4" t="s">
        <v>90</v>
      </c>
      <c r="M2" s="4" t="s">
        <v>91</v>
      </c>
      <c r="N2" s="11" t="s">
        <v>92</v>
      </c>
    </row>
    <row r="3" spans="1:14" ht="18.95" customHeight="1">
      <c r="A3" s="2" t="s">
        <v>0</v>
      </c>
      <c r="B3" s="2">
        <v>200911028</v>
      </c>
      <c r="C3" s="12">
        <v>90.2</v>
      </c>
      <c r="D3" s="13">
        <v>81.8</v>
      </c>
      <c r="E3" s="13">
        <v>70.900000000000006</v>
      </c>
      <c r="F3" s="14">
        <v>0.5</v>
      </c>
      <c r="G3" s="6">
        <f t="shared" ref="G3:G34" si="0">(C3*0.25+D3*0.65+E3*0.1+F3)</f>
        <v>83.31</v>
      </c>
      <c r="H3" s="15">
        <v>8</v>
      </c>
      <c r="I3" s="15">
        <v>12</v>
      </c>
      <c r="J3" s="25">
        <v>65</v>
      </c>
      <c r="K3" s="16"/>
      <c r="L3" s="2" t="s">
        <v>1</v>
      </c>
      <c r="M3" s="2"/>
      <c r="N3" s="17" t="s">
        <v>97</v>
      </c>
    </row>
    <row r="4" spans="1:14" ht="16.5" customHeight="1">
      <c r="A4" s="2" t="s">
        <v>2</v>
      </c>
      <c r="B4" s="2">
        <v>200911111</v>
      </c>
      <c r="C4" s="12">
        <v>90.2</v>
      </c>
      <c r="D4" s="13">
        <v>86.57</v>
      </c>
      <c r="E4" s="13">
        <v>87.2</v>
      </c>
      <c r="F4" s="14">
        <v>0.9</v>
      </c>
      <c r="G4" s="6">
        <f t="shared" si="0"/>
        <v>88.4405</v>
      </c>
      <c r="H4" s="15">
        <v>1</v>
      </c>
      <c r="I4" s="15">
        <v>1</v>
      </c>
      <c r="J4" s="25">
        <v>75</v>
      </c>
      <c r="K4" s="16"/>
      <c r="L4" s="2" t="s">
        <v>3</v>
      </c>
      <c r="M4" s="2"/>
      <c r="N4" s="17" t="s">
        <v>4</v>
      </c>
    </row>
    <row r="5" spans="1:14" ht="15.75" customHeight="1">
      <c r="A5" s="2" t="s">
        <v>5</v>
      </c>
      <c r="B5" s="2">
        <v>200911136</v>
      </c>
      <c r="C5" s="12">
        <v>90.2</v>
      </c>
      <c r="D5" s="13">
        <v>77.37</v>
      </c>
      <c r="E5" s="13">
        <v>78.7</v>
      </c>
      <c r="F5" s="14">
        <v>0.2</v>
      </c>
      <c r="G5" s="6">
        <f t="shared" si="0"/>
        <v>80.910500000000013</v>
      </c>
      <c r="H5" s="15">
        <v>23</v>
      </c>
      <c r="I5" s="15">
        <v>26</v>
      </c>
      <c r="J5" s="25">
        <v>63</v>
      </c>
      <c r="K5" s="2"/>
      <c r="L5" s="2"/>
      <c r="M5" s="2"/>
      <c r="N5" s="17" t="s">
        <v>97</v>
      </c>
    </row>
    <row r="6" spans="1:14" ht="16.5" customHeight="1">
      <c r="A6" s="2" t="s">
        <v>6</v>
      </c>
      <c r="B6" s="2">
        <v>200911233</v>
      </c>
      <c r="C6" s="12">
        <v>90.2</v>
      </c>
      <c r="D6" s="13">
        <v>84.43</v>
      </c>
      <c r="E6" s="13">
        <v>83</v>
      </c>
      <c r="F6" s="14">
        <v>1.1000000000000001</v>
      </c>
      <c r="G6" s="6">
        <f t="shared" si="0"/>
        <v>86.829499999999996</v>
      </c>
      <c r="H6" s="15">
        <v>2</v>
      </c>
      <c r="I6" s="15">
        <v>2</v>
      </c>
      <c r="J6" s="25">
        <v>67</v>
      </c>
      <c r="K6" s="2"/>
      <c r="L6" s="2" t="s">
        <v>1</v>
      </c>
      <c r="M6" s="2"/>
      <c r="N6" s="17" t="s">
        <v>7</v>
      </c>
    </row>
    <row r="7" spans="1:14" ht="15" customHeight="1">
      <c r="A7" s="2" t="s">
        <v>8</v>
      </c>
      <c r="B7" s="2">
        <v>201009001</v>
      </c>
      <c r="C7" s="12">
        <v>97</v>
      </c>
      <c r="D7" s="7">
        <v>75.459550561797741</v>
      </c>
      <c r="E7" s="7">
        <v>71.75</v>
      </c>
      <c r="F7" s="14">
        <v>0.2</v>
      </c>
      <c r="G7" s="6">
        <f t="shared" si="0"/>
        <v>80.673707865168524</v>
      </c>
      <c r="H7" s="15">
        <v>29</v>
      </c>
      <c r="I7" s="15">
        <v>27</v>
      </c>
      <c r="J7" s="25">
        <v>60</v>
      </c>
      <c r="K7" s="18" t="s">
        <v>9</v>
      </c>
      <c r="L7" s="2" t="s">
        <v>10</v>
      </c>
      <c r="M7" s="2" t="s">
        <v>11</v>
      </c>
      <c r="N7" s="17" t="s">
        <v>12</v>
      </c>
    </row>
    <row r="8" spans="1:14" ht="14.25" customHeight="1">
      <c r="A8" s="2" t="s">
        <v>13</v>
      </c>
      <c r="B8" s="2">
        <v>201009002</v>
      </c>
      <c r="C8" s="12">
        <v>94</v>
      </c>
      <c r="D8" s="7">
        <v>78.071910112359546</v>
      </c>
      <c r="E8" s="7">
        <v>80</v>
      </c>
      <c r="F8" s="14">
        <v>0.2</v>
      </c>
      <c r="G8" s="6">
        <f t="shared" si="0"/>
        <v>82.446741573033719</v>
      </c>
      <c r="H8" s="15">
        <v>20</v>
      </c>
      <c r="I8" s="15">
        <v>16</v>
      </c>
      <c r="J8" s="25">
        <v>60</v>
      </c>
      <c r="K8" s="19"/>
      <c r="L8" s="2"/>
      <c r="M8" s="2"/>
      <c r="N8" s="17" t="s">
        <v>14</v>
      </c>
    </row>
    <row r="9" spans="1:14" ht="15.75" customHeight="1">
      <c r="A9" s="2" t="s">
        <v>15</v>
      </c>
      <c r="B9" s="2">
        <v>201009003</v>
      </c>
      <c r="C9" s="12">
        <v>95.5</v>
      </c>
      <c r="D9" s="7">
        <v>82.307865168539323</v>
      </c>
      <c r="E9" s="7">
        <v>82.5</v>
      </c>
      <c r="F9" s="14"/>
      <c r="G9" s="6">
        <f t="shared" si="0"/>
        <v>85.62511235955057</v>
      </c>
      <c r="H9" s="15">
        <v>6</v>
      </c>
      <c r="I9" s="15">
        <v>4</v>
      </c>
      <c r="J9" s="25">
        <v>63</v>
      </c>
      <c r="K9" s="19"/>
      <c r="L9" s="2"/>
      <c r="M9" s="2"/>
      <c r="N9" s="17"/>
    </row>
    <row r="10" spans="1:14" ht="14.25" customHeight="1">
      <c r="A10" s="2" t="s">
        <v>16</v>
      </c>
      <c r="B10" s="2">
        <v>201009004</v>
      </c>
      <c r="C10" s="12">
        <v>96</v>
      </c>
      <c r="D10" s="7">
        <v>82.408988764044935</v>
      </c>
      <c r="E10" s="7">
        <v>77.5</v>
      </c>
      <c r="F10" s="14"/>
      <c r="G10" s="6">
        <f t="shared" si="0"/>
        <v>85.315842696629204</v>
      </c>
      <c r="H10" s="15">
        <v>5</v>
      </c>
      <c r="I10" s="15">
        <v>5</v>
      </c>
      <c r="J10" s="25">
        <v>60</v>
      </c>
      <c r="K10" s="19"/>
      <c r="L10" s="2" t="s">
        <v>17</v>
      </c>
      <c r="M10" s="2"/>
      <c r="N10" s="17"/>
    </row>
    <row r="11" spans="1:14" ht="15.75" customHeight="1">
      <c r="A11" s="2" t="s">
        <v>18</v>
      </c>
      <c r="B11" s="2">
        <v>201009005</v>
      </c>
      <c r="C11" s="12">
        <v>97</v>
      </c>
      <c r="D11" s="7">
        <v>75.384269662921341</v>
      </c>
      <c r="E11" s="7">
        <v>72.75</v>
      </c>
      <c r="F11" s="14">
        <v>1</v>
      </c>
      <c r="G11" s="6">
        <f t="shared" si="0"/>
        <v>81.524775280898879</v>
      </c>
      <c r="H11" s="15">
        <v>32</v>
      </c>
      <c r="I11" s="15">
        <v>20</v>
      </c>
      <c r="J11" s="25">
        <v>41</v>
      </c>
      <c r="K11" s="19"/>
      <c r="L11" s="2"/>
      <c r="M11" s="2"/>
      <c r="N11" s="17" t="s">
        <v>19</v>
      </c>
    </row>
    <row r="12" spans="1:14" ht="15.75" customHeight="1">
      <c r="A12" s="2" t="s">
        <v>20</v>
      </c>
      <c r="B12" s="2">
        <v>201009006</v>
      </c>
      <c r="C12" s="12">
        <v>96.111111111111114</v>
      </c>
      <c r="D12" s="7">
        <v>75.184269662921338</v>
      </c>
      <c r="E12" s="7">
        <v>78.5</v>
      </c>
      <c r="F12" s="14">
        <v>0.6</v>
      </c>
      <c r="G12" s="6">
        <f t="shared" si="0"/>
        <v>81.347553058676638</v>
      </c>
      <c r="H12" s="15">
        <v>34</v>
      </c>
      <c r="I12" s="15">
        <v>22</v>
      </c>
      <c r="J12" s="25">
        <v>56</v>
      </c>
      <c r="K12" s="19"/>
      <c r="L12" s="2"/>
      <c r="M12" s="2"/>
      <c r="N12" s="17" t="s">
        <v>21</v>
      </c>
    </row>
    <row r="13" spans="1:14" ht="13.5" customHeight="1">
      <c r="A13" s="2" t="s">
        <v>22</v>
      </c>
      <c r="B13" s="2">
        <v>201009007</v>
      </c>
      <c r="C13" s="12">
        <v>92.555555555555557</v>
      </c>
      <c r="D13" s="7">
        <v>81.397752808988756</v>
      </c>
      <c r="E13" s="7">
        <v>77.5</v>
      </c>
      <c r="F13" s="14"/>
      <c r="G13" s="6">
        <f t="shared" si="0"/>
        <v>83.797428214731582</v>
      </c>
      <c r="H13" s="15">
        <v>10</v>
      </c>
      <c r="I13" s="15">
        <v>10</v>
      </c>
      <c r="J13" s="25">
        <v>60</v>
      </c>
      <c r="K13" s="19"/>
      <c r="L13" s="2"/>
      <c r="M13" s="2"/>
      <c r="N13" s="17"/>
    </row>
    <row r="14" spans="1:14" ht="15.75" customHeight="1">
      <c r="A14" s="2" t="s">
        <v>23</v>
      </c>
      <c r="B14" s="2">
        <v>201009008</v>
      </c>
      <c r="C14" s="12">
        <v>93.888888888888886</v>
      </c>
      <c r="D14" s="7">
        <v>77.094382022471905</v>
      </c>
      <c r="E14" s="7">
        <v>77</v>
      </c>
      <c r="F14" s="14"/>
      <c r="G14" s="6">
        <f t="shared" si="0"/>
        <v>81.283570536828961</v>
      </c>
      <c r="H14" s="15">
        <v>25</v>
      </c>
      <c r="I14" s="15">
        <v>23</v>
      </c>
      <c r="J14" s="25">
        <v>60</v>
      </c>
      <c r="K14" s="19"/>
      <c r="L14" s="2"/>
      <c r="M14" s="2"/>
      <c r="N14" s="17"/>
    </row>
    <row r="15" spans="1:14" ht="18.95" customHeight="1">
      <c r="A15" s="2" t="s">
        <v>24</v>
      </c>
      <c r="B15" s="2">
        <v>201009009</v>
      </c>
      <c r="C15" s="12">
        <v>90.611111111111114</v>
      </c>
      <c r="D15" s="7">
        <v>78.791011235955054</v>
      </c>
      <c r="E15" s="7">
        <v>78.25</v>
      </c>
      <c r="F15" s="14"/>
      <c r="G15" s="6">
        <f t="shared" si="0"/>
        <v>81.691935081148571</v>
      </c>
      <c r="H15" s="15">
        <v>15</v>
      </c>
      <c r="I15" s="15">
        <v>19</v>
      </c>
      <c r="J15" s="25">
        <v>55</v>
      </c>
      <c r="K15" s="19"/>
      <c r="L15" s="2"/>
      <c r="M15" s="2"/>
      <c r="N15" s="17"/>
    </row>
    <row r="16" spans="1:14" ht="17.25" customHeight="1">
      <c r="A16" s="2" t="s">
        <v>25</v>
      </c>
      <c r="B16" s="2">
        <v>201009010</v>
      </c>
      <c r="C16" s="12">
        <v>91.444444444444443</v>
      </c>
      <c r="D16" s="7">
        <v>79.577528089887636</v>
      </c>
      <c r="E16" s="7">
        <v>79.5</v>
      </c>
      <c r="F16" s="14"/>
      <c r="G16" s="6">
        <f t="shared" si="0"/>
        <v>82.536504369538079</v>
      </c>
      <c r="H16" s="15">
        <v>12</v>
      </c>
      <c r="I16" s="15">
        <v>14</v>
      </c>
      <c r="J16" s="25">
        <v>60</v>
      </c>
      <c r="K16" s="19"/>
      <c r="L16" s="2"/>
      <c r="M16" s="2"/>
      <c r="N16" s="17"/>
    </row>
    <row r="17" spans="1:14" ht="17.25" customHeight="1">
      <c r="A17" s="2" t="s">
        <v>26</v>
      </c>
      <c r="B17" s="2">
        <v>201009011</v>
      </c>
      <c r="C17" s="12">
        <v>92.444444444444443</v>
      </c>
      <c r="D17" s="7">
        <v>82.987640449438203</v>
      </c>
      <c r="E17" s="7">
        <v>79.5</v>
      </c>
      <c r="F17" s="14">
        <v>0.1</v>
      </c>
      <c r="G17" s="6">
        <f t="shared" si="0"/>
        <v>85.103077403245948</v>
      </c>
      <c r="H17" s="15">
        <v>4</v>
      </c>
      <c r="I17" s="15">
        <v>7</v>
      </c>
      <c r="J17" s="25">
        <v>60</v>
      </c>
      <c r="K17" s="18" t="s">
        <v>9</v>
      </c>
      <c r="L17" s="2" t="s">
        <v>17</v>
      </c>
      <c r="M17" s="2"/>
      <c r="N17" s="17" t="s">
        <v>27</v>
      </c>
    </row>
    <row r="18" spans="1:14" ht="16.5" customHeight="1">
      <c r="A18" s="2" t="s">
        <v>28</v>
      </c>
      <c r="B18" s="2">
        <v>201009012</v>
      </c>
      <c r="C18" s="12">
        <v>80</v>
      </c>
      <c r="D18" s="7">
        <v>67.1505617977528</v>
      </c>
      <c r="E18" s="7">
        <v>32.75</v>
      </c>
      <c r="F18" s="14">
        <v>0.1</v>
      </c>
      <c r="G18" s="6">
        <f t="shared" si="0"/>
        <v>67.022865168539312</v>
      </c>
      <c r="H18" s="15">
        <v>51</v>
      </c>
      <c r="I18" s="15">
        <v>53</v>
      </c>
      <c r="J18" s="25">
        <v>34</v>
      </c>
      <c r="K18" s="19"/>
      <c r="L18" s="2"/>
      <c r="M18" s="2"/>
      <c r="N18" s="17" t="s">
        <v>14</v>
      </c>
    </row>
    <row r="19" spans="1:14" ht="15.75" customHeight="1">
      <c r="A19" s="2" t="s">
        <v>29</v>
      </c>
      <c r="B19" s="2">
        <v>201009013</v>
      </c>
      <c r="C19" s="12">
        <v>90.777777777777771</v>
      </c>
      <c r="D19" s="7">
        <v>81.330337078651681</v>
      </c>
      <c r="E19" s="7">
        <v>78</v>
      </c>
      <c r="F19" s="14"/>
      <c r="G19" s="6">
        <f t="shared" si="0"/>
        <v>83.359163545568038</v>
      </c>
      <c r="H19" s="15">
        <v>11</v>
      </c>
      <c r="I19" s="15">
        <v>11</v>
      </c>
      <c r="J19" s="25">
        <v>60</v>
      </c>
      <c r="K19" s="19"/>
      <c r="L19" s="2"/>
      <c r="M19" s="2"/>
      <c r="N19" s="17"/>
    </row>
    <row r="20" spans="1:14" ht="16.5" customHeight="1">
      <c r="A20" s="2" t="s">
        <v>30</v>
      </c>
      <c r="B20" s="2">
        <v>201009014</v>
      </c>
      <c r="C20" s="12">
        <v>83.277777777777771</v>
      </c>
      <c r="D20" s="7">
        <v>69.959550561797741</v>
      </c>
      <c r="E20" s="7">
        <v>66.25</v>
      </c>
      <c r="F20" s="14">
        <v>0.3</v>
      </c>
      <c r="G20" s="6">
        <f t="shared" si="0"/>
        <v>73.218152309612975</v>
      </c>
      <c r="H20" s="15">
        <v>45</v>
      </c>
      <c r="I20" s="15">
        <v>49</v>
      </c>
      <c r="J20" s="25">
        <v>51</v>
      </c>
      <c r="K20" s="19"/>
      <c r="L20" s="2"/>
      <c r="M20" s="2"/>
      <c r="N20" s="17" t="s">
        <v>14</v>
      </c>
    </row>
    <row r="21" spans="1:14" ht="14.25" customHeight="1">
      <c r="A21" s="2" t="s">
        <v>31</v>
      </c>
      <c r="B21" s="2">
        <v>201009015</v>
      </c>
      <c r="C21" s="12">
        <v>87</v>
      </c>
      <c r="D21" s="7">
        <v>68.364044943820218</v>
      </c>
      <c r="E21" s="7">
        <v>73.75</v>
      </c>
      <c r="F21" s="14"/>
      <c r="G21" s="6">
        <f t="shared" si="0"/>
        <v>73.561629213483144</v>
      </c>
      <c r="H21" s="15">
        <v>49</v>
      </c>
      <c r="I21" s="15">
        <v>48</v>
      </c>
      <c r="J21" s="25">
        <v>45</v>
      </c>
      <c r="K21" s="19"/>
      <c r="L21" s="2"/>
      <c r="M21" s="2"/>
      <c r="N21" s="17"/>
    </row>
    <row r="22" spans="1:14" ht="15" customHeight="1">
      <c r="A22" s="2" t="s">
        <v>32</v>
      </c>
      <c r="B22" s="2">
        <v>201009016</v>
      </c>
      <c r="C22" s="12">
        <v>97</v>
      </c>
      <c r="D22" s="7">
        <v>78.420224719101114</v>
      </c>
      <c r="E22" s="7">
        <v>81</v>
      </c>
      <c r="F22" s="14">
        <v>0.7</v>
      </c>
      <c r="G22" s="6">
        <f t="shared" si="0"/>
        <v>84.023146067415723</v>
      </c>
      <c r="H22" s="15">
        <v>17</v>
      </c>
      <c r="I22" s="15">
        <v>9</v>
      </c>
      <c r="J22" s="25">
        <v>63</v>
      </c>
      <c r="K22" s="19"/>
      <c r="L22" s="2"/>
      <c r="M22" s="2"/>
      <c r="N22" s="17" t="s">
        <v>33</v>
      </c>
    </row>
    <row r="23" spans="1:14" ht="14.25" customHeight="1">
      <c r="A23" s="2" t="s">
        <v>34</v>
      </c>
      <c r="B23" s="2">
        <v>201009017</v>
      </c>
      <c r="C23" s="12">
        <v>95</v>
      </c>
      <c r="D23" s="7">
        <v>77.52134831460674</v>
      </c>
      <c r="E23" s="7">
        <v>80.25</v>
      </c>
      <c r="F23" s="14">
        <v>0.4</v>
      </c>
      <c r="G23" s="6">
        <f t="shared" si="0"/>
        <v>82.563876404494394</v>
      </c>
      <c r="H23" s="15">
        <v>22</v>
      </c>
      <c r="I23" s="15">
        <v>13</v>
      </c>
      <c r="J23" s="25">
        <v>64</v>
      </c>
      <c r="K23" s="19"/>
      <c r="L23" s="2"/>
      <c r="M23" s="2"/>
      <c r="N23" s="17" t="s">
        <v>35</v>
      </c>
    </row>
    <row r="24" spans="1:14" ht="16.5" customHeight="1">
      <c r="A24" s="2" t="s">
        <v>36</v>
      </c>
      <c r="B24" s="2">
        <v>201009018</v>
      </c>
      <c r="C24" s="12">
        <v>96</v>
      </c>
      <c r="D24" s="7">
        <v>74.764044943820224</v>
      </c>
      <c r="E24" s="7">
        <v>86</v>
      </c>
      <c r="F24" s="14">
        <v>0.2</v>
      </c>
      <c r="G24" s="6">
        <f t="shared" si="0"/>
        <v>81.396629213483138</v>
      </c>
      <c r="H24" s="15">
        <v>35</v>
      </c>
      <c r="I24" s="15">
        <v>21</v>
      </c>
      <c r="J24" s="25">
        <v>50</v>
      </c>
      <c r="K24" s="19"/>
      <c r="L24" s="2"/>
      <c r="M24" s="2"/>
      <c r="N24" s="17" t="s">
        <v>37</v>
      </c>
    </row>
    <row r="25" spans="1:14" ht="16.5" customHeight="1">
      <c r="A25" s="2" t="s">
        <v>38</v>
      </c>
      <c r="B25" s="2">
        <v>201009019</v>
      </c>
      <c r="C25" s="12">
        <v>82.444444444444443</v>
      </c>
      <c r="D25" s="7">
        <v>72.487640449438203</v>
      </c>
      <c r="E25" s="7">
        <v>80</v>
      </c>
      <c r="F25" s="14"/>
      <c r="G25" s="6">
        <f t="shared" si="0"/>
        <v>75.728077403245948</v>
      </c>
      <c r="H25" s="15">
        <v>42</v>
      </c>
      <c r="I25" s="15">
        <v>45</v>
      </c>
      <c r="J25" s="25">
        <v>56</v>
      </c>
      <c r="K25" s="20"/>
      <c r="L25" s="2"/>
      <c r="M25" s="2"/>
      <c r="N25" s="17"/>
    </row>
    <row r="26" spans="1:14" ht="18.95" customHeight="1">
      <c r="A26" s="2" t="s">
        <v>39</v>
      </c>
      <c r="B26" s="2">
        <v>201009020</v>
      </c>
      <c r="C26" s="12">
        <v>92.444444444444443</v>
      </c>
      <c r="D26" s="7">
        <v>75.442696629213472</v>
      </c>
      <c r="E26" s="7">
        <v>83.5</v>
      </c>
      <c r="F26" s="14"/>
      <c r="G26" s="6">
        <f t="shared" si="0"/>
        <v>80.498863920099865</v>
      </c>
      <c r="H26" s="15">
        <v>30</v>
      </c>
      <c r="I26" s="15">
        <v>29</v>
      </c>
      <c r="J26" s="25">
        <v>61</v>
      </c>
      <c r="K26" s="19"/>
      <c r="L26" s="2"/>
      <c r="M26" s="2"/>
      <c r="N26" s="17"/>
    </row>
    <row r="27" spans="1:14" ht="18.95" customHeight="1">
      <c r="A27" s="2" t="s">
        <v>40</v>
      </c>
      <c r="B27" s="2">
        <v>201009021</v>
      </c>
      <c r="C27" s="12">
        <v>91</v>
      </c>
      <c r="D27" s="7">
        <v>78.5752808988764</v>
      </c>
      <c r="E27" s="7">
        <v>68</v>
      </c>
      <c r="F27" s="14"/>
      <c r="G27" s="6">
        <f t="shared" si="0"/>
        <v>80.623932584269667</v>
      </c>
      <c r="H27" s="15">
        <v>16</v>
      </c>
      <c r="I27" s="15">
        <v>28</v>
      </c>
      <c r="J27" s="25">
        <v>60</v>
      </c>
      <c r="K27" s="19"/>
      <c r="L27" s="2"/>
      <c r="M27" s="2"/>
      <c r="N27" s="17"/>
    </row>
    <row r="28" spans="1:14" ht="18.95" customHeight="1">
      <c r="A28" s="2" t="s">
        <v>41</v>
      </c>
      <c r="B28" s="2">
        <v>201009022</v>
      </c>
      <c r="C28" s="12">
        <v>90</v>
      </c>
      <c r="D28" s="7">
        <v>76.182022471910116</v>
      </c>
      <c r="E28" s="7">
        <v>75.75</v>
      </c>
      <c r="F28" s="14">
        <v>0.1</v>
      </c>
      <c r="G28" s="6">
        <f t="shared" si="0"/>
        <v>79.693314606741566</v>
      </c>
      <c r="H28" s="15">
        <v>26</v>
      </c>
      <c r="I28" s="15">
        <v>37</v>
      </c>
      <c r="J28" s="25">
        <v>60</v>
      </c>
      <c r="K28" s="19"/>
      <c r="L28" s="2"/>
      <c r="M28" s="2"/>
      <c r="N28" s="17" t="s">
        <v>42</v>
      </c>
    </row>
    <row r="29" spans="1:14" ht="18.95" customHeight="1">
      <c r="A29" s="2" t="s">
        <v>43</v>
      </c>
      <c r="B29" s="2">
        <v>201009023</v>
      </c>
      <c r="C29" s="12">
        <v>82.166666666666657</v>
      </c>
      <c r="D29" s="7">
        <v>69.060674157303367</v>
      </c>
      <c r="E29" s="7">
        <v>75.25</v>
      </c>
      <c r="F29" s="14"/>
      <c r="G29" s="6">
        <f t="shared" si="0"/>
        <v>72.956104868913854</v>
      </c>
      <c r="H29" s="15">
        <v>47</v>
      </c>
      <c r="I29" s="15">
        <v>50</v>
      </c>
      <c r="J29" s="25">
        <v>54</v>
      </c>
      <c r="K29" s="19"/>
      <c r="L29" s="2"/>
      <c r="M29" s="2"/>
      <c r="N29" s="17"/>
    </row>
    <row r="30" spans="1:14" ht="18.95" customHeight="1">
      <c r="A30" s="2" t="s">
        <v>44</v>
      </c>
      <c r="B30" s="2">
        <v>201009024</v>
      </c>
      <c r="C30" s="12">
        <v>86.277777777777771</v>
      </c>
      <c r="D30" s="7">
        <v>72.755056179775281</v>
      </c>
      <c r="E30" s="7">
        <v>73</v>
      </c>
      <c r="F30" s="14"/>
      <c r="G30" s="6">
        <f t="shared" si="0"/>
        <v>76.160230961298382</v>
      </c>
      <c r="H30" s="15">
        <v>39</v>
      </c>
      <c r="I30" s="15">
        <v>43</v>
      </c>
      <c r="J30" s="25">
        <v>53</v>
      </c>
      <c r="K30" s="20"/>
      <c r="L30" s="2"/>
      <c r="M30" s="2"/>
      <c r="N30" s="17"/>
    </row>
    <row r="31" spans="1:14" ht="18.95" customHeight="1">
      <c r="A31" s="2" t="s">
        <v>45</v>
      </c>
      <c r="B31" s="2">
        <v>201009025</v>
      </c>
      <c r="C31" s="12">
        <v>90.833333333333343</v>
      </c>
      <c r="D31" s="7">
        <v>74.622471910112353</v>
      </c>
      <c r="E31" s="7">
        <v>86.25</v>
      </c>
      <c r="F31" s="14"/>
      <c r="G31" s="6">
        <f t="shared" si="0"/>
        <v>79.837940074906356</v>
      </c>
      <c r="H31" s="15">
        <v>37</v>
      </c>
      <c r="I31" s="15">
        <v>36</v>
      </c>
      <c r="J31" s="25">
        <v>60</v>
      </c>
      <c r="K31" s="19"/>
      <c r="L31" s="2"/>
      <c r="M31" s="2"/>
      <c r="N31" s="17"/>
    </row>
    <row r="32" spans="1:14" ht="18.95" customHeight="1">
      <c r="A32" s="2" t="s">
        <v>46</v>
      </c>
      <c r="B32" s="2">
        <v>201009026</v>
      </c>
      <c r="C32" s="12">
        <v>90</v>
      </c>
      <c r="D32" s="7">
        <v>74.723595505617965</v>
      </c>
      <c r="E32" s="7">
        <v>66</v>
      </c>
      <c r="F32" s="14"/>
      <c r="G32" s="6">
        <f t="shared" si="0"/>
        <v>77.67033707865167</v>
      </c>
      <c r="H32" s="15">
        <v>36</v>
      </c>
      <c r="I32" s="15">
        <v>39</v>
      </c>
      <c r="J32" s="25">
        <v>62</v>
      </c>
      <c r="K32" s="19"/>
      <c r="L32" s="2"/>
      <c r="M32" s="2"/>
      <c r="N32" s="17"/>
    </row>
    <row r="33" spans="1:14" ht="18.95" customHeight="1">
      <c r="A33" s="2" t="s">
        <v>47</v>
      </c>
      <c r="B33" s="2">
        <v>201009027</v>
      </c>
      <c r="C33" s="12">
        <v>82.666666666666657</v>
      </c>
      <c r="D33" s="7">
        <v>72.577528089887636</v>
      </c>
      <c r="E33" s="7">
        <v>69.5</v>
      </c>
      <c r="F33" s="14"/>
      <c r="G33" s="6">
        <f t="shared" si="0"/>
        <v>74.792059925093625</v>
      </c>
      <c r="H33" s="15">
        <v>41</v>
      </c>
      <c r="I33" s="15">
        <v>46</v>
      </c>
      <c r="J33" s="25">
        <v>49</v>
      </c>
      <c r="K33" s="19"/>
      <c r="L33" s="2"/>
      <c r="M33" s="2"/>
      <c r="N33" s="17"/>
    </row>
    <row r="34" spans="1:14" ht="18.95" customHeight="1">
      <c r="A34" s="2" t="s">
        <v>48</v>
      </c>
      <c r="B34" s="2">
        <v>201009028</v>
      </c>
      <c r="C34" s="12">
        <v>90.944444444444443</v>
      </c>
      <c r="D34" s="7">
        <v>75.229213483146069</v>
      </c>
      <c r="E34" s="7">
        <v>83.25</v>
      </c>
      <c r="F34" s="14"/>
      <c r="G34" s="6">
        <f t="shared" si="0"/>
        <v>79.960099875156061</v>
      </c>
      <c r="H34" s="15">
        <v>33</v>
      </c>
      <c r="I34" s="15">
        <v>35</v>
      </c>
      <c r="J34" s="25">
        <v>51</v>
      </c>
      <c r="K34" s="19"/>
      <c r="L34" s="2"/>
      <c r="M34" s="2"/>
      <c r="N34" s="17"/>
    </row>
    <row r="35" spans="1:14" ht="18.95" customHeight="1">
      <c r="A35" s="2" t="s">
        <v>49</v>
      </c>
      <c r="B35" s="2">
        <v>201009029</v>
      </c>
      <c r="C35" s="12">
        <v>88.555555555555557</v>
      </c>
      <c r="D35" s="7">
        <v>77.644943820224711</v>
      </c>
      <c r="E35" s="7">
        <v>75</v>
      </c>
      <c r="F35" s="14">
        <v>0.2</v>
      </c>
      <c r="G35" s="6">
        <f t="shared" ref="G35:G57" si="1">(C35*0.25+D35*0.65+E35*0.1+F35)</f>
        <v>80.308102372034952</v>
      </c>
      <c r="H35" s="15">
        <v>21</v>
      </c>
      <c r="I35" s="15">
        <v>32</v>
      </c>
      <c r="J35" s="25">
        <v>53</v>
      </c>
      <c r="K35" s="19"/>
      <c r="L35" s="2"/>
      <c r="M35" s="2"/>
      <c r="N35" s="17" t="s">
        <v>50</v>
      </c>
    </row>
    <row r="36" spans="1:14" ht="18.95" customHeight="1">
      <c r="A36" s="2" t="s">
        <v>51</v>
      </c>
      <c r="B36" s="2">
        <v>201009030</v>
      </c>
      <c r="C36" s="12">
        <v>91.722222222222229</v>
      </c>
      <c r="D36" s="7">
        <v>79.251685393258427</v>
      </c>
      <c r="E36" s="7">
        <v>71.25</v>
      </c>
      <c r="F36" s="14">
        <v>0.3</v>
      </c>
      <c r="G36" s="6">
        <f t="shared" si="1"/>
        <v>81.869151061173525</v>
      </c>
      <c r="H36" s="15">
        <v>13</v>
      </c>
      <c r="I36" s="15">
        <v>18</v>
      </c>
      <c r="J36" s="25">
        <v>65</v>
      </c>
      <c r="K36" s="19"/>
      <c r="L36" s="2" t="s">
        <v>1</v>
      </c>
      <c r="M36" s="2"/>
      <c r="N36" s="17" t="s">
        <v>14</v>
      </c>
    </row>
    <row r="37" spans="1:14" ht="18.95" customHeight="1">
      <c r="A37" s="2" t="s">
        <v>52</v>
      </c>
      <c r="B37" s="2">
        <v>201009031</v>
      </c>
      <c r="C37" s="12">
        <v>95.5</v>
      </c>
      <c r="D37" s="7">
        <v>82.262921348314606</v>
      </c>
      <c r="E37" s="7">
        <v>89.5</v>
      </c>
      <c r="F37" s="14"/>
      <c r="G37" s="6">
        <f t="shared" si="1"/>
        <v>86.295898876404507</v>
      </c>
      <c r="H37" s="15">
        <v>7</v>
      </c>
      <c r="I37" s="15">
        <v>3</v>
      </c>
      <c r="J37" s="25">
        <v>66</v>
      </c>
      <c r="K37" s="19"/>
      <c r="L37" s="2" t="s">
        <v>1</v>
      </c>
      <c r="M37" s="2"/>
      <c r="N37" s="17"/>
    </row>
    <row r="38" spans="1:14" ht="18.95" customHeight="1">
      <c r="A38" s="2" t="s">
        <v>53</v>
      </c>
      <c r="B38" s="2">
        <v>201009032</v>
      </c>
      <c r="C38" s="12">
        <v>89.444444444444443</v>
      </c>
      <c r="D38" s="7">
        <v>79.173033707865159</v>
      </c>
      <c r="E38" s="7">
        <v>71.75</v>
      </c>
      <c r="F38" s="14"/>
      <c r="G38" s="6">
        <f t="shared" si="1"/>
        <v>80.998583021223467</v>
      </c>
      <c r="H38" s="15">
        <v>14</v>
      </c>
      <c r="I38" s="15">
        <v>25</v>
      </c>
      <c r="J38" s="25">
        <v>49</v>
      </c>
      <c r="K38" s="19"/>
      <c r="L38" s="2"/>
      <c r="M38" s="2"/>
      <c r="N38" s="17"/>
    </row>
    <row r="39" spans="1:14" ht="18.95" customHeight="1">
      <c r="A39" s="2" t="s">
        <v>54</v>
      </c>
      <c r="B39" s="2">
        <v>201009033</v>
      </c>
      <c r="C39" s="12">
        <v>90.777777777777771</v>
      </c>
      <c r="D39" s="7">
        <v>77.184269662921338</v>
      </c>
      <c r="E39" s="7">
        <v>71</v>
      </c>
      <c r="F39" s="14"/>
      <c r="G39" s="6">
        <f t="shared" si="1"/>
        <v>79.964219725343298</v>
      </c>
      <c r="H39" s="15">
        <v>24</v>
      </c>
      <c r="I39" s="15">
        <v>34</v>
      </c>
      <c r="J39" s="25">
        <v>60</v>
      </c>
      <c r="K39" s="19"/>
      <c r="L39" s="2"/>
      <c r="M39" s="2"/>
      <c r="N39" s="17"/>
    </row>
    <row r="40" spans="1:14" ht="18.95" customHeight="1">
      <c r="A40" s="2" t="s">
        <v>55</v>
      </c>
      <c r="B40" s="2">
        <v>201009034</v>
      </c>
      <c r="C40" s="12">
        <v>92.944444444444443</v>
      </c>
      <c r="D40" s="7">
        <v>83.678651685393248</v>
      </c>
      <c r="E40" s="7">
        <v>75.25</v>
      </c>
      <c r="F40" s="14"/>
      <c r="G40" s="6">
        <f t="shared" si="1"/>
        <v>85.152234706616724</v>
      </c>
      <c r="H40" s="15">
        <v>3</v>
      </c>
      <c r="I40" s="15">
        <v>6</v>
      </c>
      <c r="J40" s="25">
        <v>64</v>
      </c>
      <c r="K40" s="19"/>
      <c r="L40" s="2" t="s">
        <v>17</v>
      </c>
      <c r="M40" s="2"/>
      <c r="N40" s="17"/>
    </row>
    <row r="41" spans="1:14" ht="18.95" customHeight="1">
      <c r="A41" s="2" t="s">
        <v>56</v>
      </c>
      <c r="B41" s="2">
        <v>201009035</v>
      </c>
      <c r="C41" s="12">
        <v>92.666666666666657</v>
      </c>
      <c r="D41" s="7">
        <v>76.1505617977528</v>
      </c>
      <c r="E41" s="7">
        <v>82</v>
      </c>
      <c r="F41" s="14">
        <v>0.3</v>
      </c>
      <c r="G41" s="6">
        <f t="shared" si="1"/>
        <v>81.164531835205992</v>
      </c>
      <c r="H41" s="15">
        <v>27</v>
      </c>
      <c r="I41" s="15">
        <v>24</v>
      </c>
      <c r="J41" s="25">
        <v>51</v>
      </c>
      <c r="K41" s="19"/>
      <c r="L41" s="2"/>
      <c r="M41" s="2"/>
      <c r="N41" s="26" t="s">
        <v>57</v>
      </c>
    </row>
    <row r="42" spans="1:14" ht="18.95" customHeight="1">
      <c r="A42" s="2" t="s">
        <v>58</v>
      </c>
      <c r="B42" s="2">
        <v>201009036</v>
      </c>
      <c r="C42" s="12">
        <v>87.666666666666657</v>
      </c>
      <c r="D42" s="7">
        <v>78.173033707865159</v>
      </c>
      <c r="E42" s="7">
        <v>76</v>
      </c>
      <c r="F42" s="14"/>
      <c r="G42" s="6">
        <f t="shared" si="1"/>
        <v>80.329138576779016</v>
      </c>
      <c r="H42" s="15">
        <v>19</v>
      </c>
      <c r="I42" s="15">
        <v>31</v>
      </c>
      <c r="J42" s="25">
        <v>60</v>
      </c>
      <c r="K42" s="19"/>
      <c r="L42" s="2"/>
      <c r="M42" s="2"/>
      <c r="N42" s="17"/>
    </row>
    <row r="43" spans="1:14" ht="18.95" customHeight="1">
      <c r="A43" s="2" t="s">
        <v>59</v>
      </c>
      <c r="B43" s="2">
        <v>201009037</v>
      </c>
      <c r="C43" s="12">
        <v>88.388888888888886</v>
      </c>
      <c r="D43" s="7">
        <v>72.605617977528084</v>
      </c>
      <c r="E43" s="7">
        <v>70.25</v>
      </c>
      <c r="F43" s="14">
        <v>0.3</v>
      </c>
      <c r="G43" s="6">
        <f t="shared" si="1"/>
        <v>76.61587390761548</v>
      </c>
      <c r="H43" s="15">
        <v>40</v>
      </c>
      <c r="I43" s="15">
        <v>40</v>
      </c>
      <c r="J43" s="25">
        <v>34</v>
      </c>
      <c r="K43" s="18" t="s">
        <v>9</v>
      </c>
      <c r="L43" s="2"/>
      <c r="M43" s="2"/>
      <c r="N43" s="17" t="s">
        <v>60</v>
      </c>
    </row>
    <row r="44" spans="1:14" ht="18.95" customHeight="1">
      <c r="A44" s="2" t="s">
        <v>61</v>
      </c>
      <c r="B44" s="2">
        <v>201009038</v>
      </c>
      <c r="C44" s="12">
        <v>97</v>
      </c>
      <c r="D44" s="7">
        <v>67.94606741573034</v>
      </c>
      <c r="E44" s="7">
        <v>84.25</v>
      </c>
      <c r="F44" s="14">
        <v>2.4</v>
      </c>
      <c r="G44" s="6">
        <f t="shared" si="1"/>
        <v>79.239943820224724</v>
      </c>
      <c r="H44" s="15">
        <v>50</v>
      </c>
      <c r="I44" s="15">
        <v>38</v>
      </c>
      <c r="J44" s="25">
        <v>47</v>
      </c>
      <c r="K44" s="19"/>
      <c r="L44" s="2"/>
      <c r="M44" s="2"/>
      <c r="N44" s="17" t="s">
        <v>62</v>
      </c>
    </row>
    <row r="45" spans="1:14" ht="18.95" customHeight="1">
      <c r="A45" s="2" t="s">
        <v>63</v>
      </c>
      <c r="B45" s="2">
        <v>201009039</v>
      </c>
      <c r="C45" s="12">
        <v>85.555555555555557</v>
      </c>
      <c r="D45" s="7">
        <v>71.813483146067412</v>
      </c>
      <c r="E45" s="7">
        <v>80.5</v>
      </c>
      <c r="F45" s="14"/>
      <c r="G45" s="6">
        <f t="shared" si="1"/>
        <v>76.117652933832701</v>
      </c>
      <c r="H45" s="15">
        <v>43</v>
      </c>
      <c r="I45" s="15">
        <v>44</v>
      </c>
      <c r="J45" s="25">
        <v>50</v>
      </c>
      <c r="K45" s="16"/>
      <c r="L45" s="2"/>
      <c r="M45" s="2"/>
      <c r="N45" s="17"/>
    </row>
    <row r="46" spans="1:14" ht="18.95" customHeight="1">
      <c r="A46" s="2" t="s">
        <v>64</v>
      </c>
      <c r="B46" s="2">
        <v>201009040</v>
      </c>
      <c r="C46" s="12">
        <v>90</v>
      </c>
      <c r="D46" s="7">
        <v>70.644943820224711</v>
      </c>
      <c r="E46" s="7">
        <v>77.75</v>
      </c>
      <c r="F46" s="14">
        <v>0.1</v>
      </c>
      <c r="G46" s="6">
        <f t="shared" si="1"/>
        <v>76.294213483146066</v>
      </c>
      <c r="H46" s="15">
        <v>44</v>
      </c>
      <c r="I46" s="15">
        <v>42</v>
      </c>
      <c r="J46" s="25">
        <v>35</v>
      </c>
      <c r="K46" s="16"/>
      <c r="L46" s="2"/>
      <c r="M46" s="2"/>
      <c r="N46" s="17" t="s">
        <v>60</v>
      </c>
    </row>
    <row r="47" spans="1:14" ht="18.95" customHeight="1">
      <c r="A47" s="2" t="s">
        <v>65</v>
      </c>
      <c r="B47" s="2">
        <v>201009041</v>
      </c>
      <c r="C47" s="12">
        <v>96</v>
      </c>
      <c r="D47" s="7">
        <v>75.819101123595502</v>
      </c>
      <c r="E47" s="7">
        <v>82</v>
      </c>
      <c r="F47" s="14">
        <v>0.6</v>
      </c>
      <c r="G47" s="6">
        <f t="shared" si="1"/>
        <v>82.082415730337075</v>
      </c>
      <c r="H47" s="15">
        <v>28</v>
      </c>
      <c r="I47" s="15">
        <v>17</v>
      </c>
      <c r="J47" s="25">
        <v>55</v>
      </c>
      <c r="K47" s="18" t="s">
        <v>9</v>
      </c>
      <c r="L47" s="2"/>
      <c r="M47" s="2"/>
      <c r="N47" s="17" t="s">
        <v>66</v>
      </c>
    </row>
    <row r="48" spans="1:14" ht="18.95" customHeight="1">
      <c r="A48" s="2" t="s">
        <v>67</v>
      </c>
      <c r="B48" s="2">
        <v>201009042</v>
      </c>
      <c r="C48" s="12">
        <v>94.777777777777771</v>
      </c>
      <c r="D48" s="7">
        <v>69.004494382022472</v>
      </c>
      <c r="E48" s="7">
        <v>76.25</v>
      </c>
      <c r="F48" s="14">
        <v>0.3</v>
      </c>
      <c r="G48" s="6">
        <f t="shared" si="1"/>
        <v>76.472365792759049</v>
      </c>
      <c r="H48" s="15">
        <v>48</v>
      </c>
      <c r="I48" s="15">
        <v>41</v>
      </c>
      <c r="J48" s="25">
        <v>50</v>
      </c>
      <c r="K48" s="19"/>
      <c r="L48" s="2"/>
      <c r="M48" s="2"/>
      <c r="N48" s="17" t="s">
        <v>68</v>
      </c>
    </row>
    <row r="49" spans="1:14" ht="18.95" customHeight="1">
      <c r="A49" s="2" t="s">
        <v>69</v>
      </c>
      <c r="B49" s="2">
        <v>201009043</v>
      </c>
      <c r="C49" s="12">
        <v>86</v>
      </c>
      <c r="D49" s="7">
        <v>66.768539325842696</v>
      </c>
      <c r="E49" s="7">
        <v>69.25</v>
      </c>
      <c r="F49" s="14">
        <v>0.1</v>
      </c>
      <c r="G49" s="6">
        <f t="shared" si="1"/>
        <v>71.924550561797744</v>
      </c>
      <c r="H49" s="15">
        <v>52</v>
      </c>
      <c r="I49" s="15">
        <v>52</v>
      </c>
      <c r="J49" s="25">
        <v>48</v>
      </c>
      <c r="K49" s="19"/>
      <c r="L49" s="2"/>
      <c r="M49" s="2"/>
      <c r="N49" s="17" t="s">
        <v>68</v>
      </c>
    </row>
    <row r="50" spans="1:14" ht="18.95" customHeight="1">
      <c r="A50" s="2" t="s">
        <v>70</v>
      </c>
      <c r="B50" s="2">
        <v>201009044</v>
      </c>
      <c r="C50" s="12">
        <v>91.444444444444443</v>
      </c>
      <c r="D50" s="7">
        <v>75.431460674157293</v>
      </c>
      <c r="E50" s="7">
        <v>83.25</v>
      </c>
      <c r="F50" s="14"/>
      <c r="G50" s="6">
        <f t="shared" si="1"/>
        <v>80.216560549313357</v>
      </c>
      <c r="H50" s="15">
        <v>31</v>
      </c>
      <c r="I50" s="15">
        <v>33</v>
      </c>
      <c r="J50" s="25">
        <v>44</v>
      </c>
      <c r="K50" s="19"/>
      <c r="L50" s="2"/>
      <c r="M50" s="2"/>
      <c r="N50" s="17"/>
    </row>
    <row r="51" spans="1:14" ht="18.95" customHeight="1">
      <c r="A51" s="2" t="s">
        <v>71</v>
      </c>
      <c r="B51" s="2">
        <v>201009045</v>
      </c>
      <c r="C51" s="12">
        <v>89.888888888888886</v>
      </c>
      <c r="D51" s="7">
        <v>66.34157303370786</v>
      </c>
      <c r="E51" s="7">
        <v>65.5</v>
      </c>
      <c r="F51" s="14"/>
      <c r="G51" s="6">
        <f t="shared" si="1"/>
        <v>72.144244694132325</v>
      </c>
      <c r="H51" s="15">
        <v>53</v>
      </c>
      <c r="I51" s="15">
        <v>51</v>
      </c>
      <c r="J51" s="25">
        <v>43</v>
      </c>
      <c r="K51" s="19"/>
      <c r="L51" s="2"/>
      <c r="M51" s="2"/>
      <c r="N51" s="17"/>
    </row>
    <row r="52" spans="1:14" ht="18.95" customHeight="1">
      <c r="A52" s="2" t="s">
        <v>72</v>
      </c>
      <c r="B52" s="2">
        <v>201009046</v>
      </c>
      <c r="C52" s="12">
        <v>80</v>
      </c>
      <c r="D52" s="7">
        <v>59.015730337078651</v>
      </c>
      <c r="E52" s="7">
        <v>69</v>
      </c>
      <c r="F52" s="14"/>
      <c r="G52" s="6">
        <f t="shared" si="1"/>
        <v>65.260224719101132</v>
      </c>
      <c r="H52" s="15">
        <v>54</v>
      </c>
      <c r="I52" s="15">
        <v>55</v>
      </c>
      <c r="J52" s="25">
        <v>24</v>
      </c>
      <c r="K52" s="19"/>
      <c r="L52" s="2"/>
      <c r="M52" s="2"/>
      <c r="N52" s="17"/>
    </row>
    <row r="53" spans="1:14" ht="18.95" customHeight="1">
      <c r="A53" s="2" t="s">
        <v>73</v>
      </c>
      <c r="B53" s="2">
        <v>201009047</v>
      </c>
      <c r="C53" s="12">
        <v>97</v>
      </c>
      <c r="D53" s="7">
        <v>73.397752808988756</v>
      </c>
      <c r="E53" s="7">
        <v>76.75</v>
      </c>
      <c r="F53" s="14">
        <v>0.7</v>
      </c>
      <c r="G53" s="6">
        <f t="shared" si="1"/>
        <v>80.333539325842693</v>
      </c>
      <c r="H53" s="15">
        <v>38</v>
      </c>
      <c r="I53" s="15">
        <v>30</v>
      </c>
      <c r="J53" s="25">
        <v>61</v>
      </c>
      <c r="K53" s="16"/>
      <c r="L53" s="2"/>
      <c r="M53" s="2"/>
      <c r="N53" s="17" t="s">
        <v>95</v>
      </c>
    </row>
    <row r="54" spans="1:14" ht="18.95" customHeight="1">
      <c r="A54" s="2" t="s">
        <v>74</v>
      </c>
      <c r="B54" s="2">
        <v>201009048</v>
      </c>
      <c r="C54" s="12">
        <v>88.388888888888886</v>
      </c>
      <c r="D54" s="7">
        <v>69.599999999999994</v>
      </c>
      <c r="E54" s="7">
        <v>71.5</v>
      </c>
      <c r="F54" s="14"/>
      <c r="G54" s="6">
        <f t="shared" si="1"/>
        <v>74.487222222222215</v>
      </c>
      <c r="H54" s="15">
        <v>46</v>
      </c>
      <c r="I54" s="15">
        <v>47</v>
      </c>
      <c r="J54" s="25">
        <v>41</v>
      </c>
      <c r="K54" s="19"/>
      <c r="L54" s="2"/>
      <c r="M54" s="2"/>
      <c r="N54" s="17"/>
    </row>
    <row r="55" spans="1:14" ht="18.95" customHeight="1">
      <c r="A55" s="2" t="s">
        <v>75</v>
      </c>
      <c r="B55" s="2">
        <v>201009049</v>
      </c>
      <c r="C55" s="12">
        <v>95</v>
      </c>
      <c r="D55" s="7">
        <v>81.577528089887636</v>
      </c>
      <c r="E55" s="7">
        <v>79.75</v>
      </c>
      <c r="F55" s="14"/>
      <c r="G55" s="6">
        <f t="shared" si="1"/>
        <v>84.750393258426953</v>
      </c>
      <c r="H55" s="15">
        <v>9</v>
      </c>
      <c r="I55" s="15">
        <v>8</v>
      </c>
      <c r="J55" s="25">
        <v>69</v>
      </c>
      <c r="K55" s="19"/>
      <c r="L55" s="2" t="s">
        <v>76</v>
      </c>
      <c r="M55" s="2"/>
      <c r="N55" s="17"/>
    </row>
    <row r="56" spans="1:14" ht="18.95" customHeight="1">
      <c r="A56" s="2" t="s">
        <v>77</v>
      </c>
      <c r="B56" s="2">
        <v>201009050</v>
      </c>
      <c r="C56" s="12">
        <v>81.888888888888886</v>
      </c>
      <c r="D56" s="7">
        <v>58.231460674157304</v>
      </c>
      <c r="E56" s="7">
        <v>78.25</v>
      </c>
      <c r="F56" s="14"/>
      <c r="G56" s="6">
        <f t="shared" si="1"/>
        <v>66.147671660424464</v>
      </c>
      <c r="H56" s="15">
        <v>55</v>
      </c>
      <c r="I56" s="15">
        <v>54</v>
      </c>
      <c r="J56" s="25">
        <v>15</v>
      </c>
      <c r="K56" s="19"/>
      <c r="L56" s="2"/>
      <c r="M56" s="2"/>
      <c r="N56" s="17"/>
    </row>
    <row r="57" spans="1:14" ht="18.95" customHeight="1">
      <c r="A57" s="21" t="s">
        <v>78</v>
      </c>
      <c r="B57" s="2">
        <v>201009051</v>
      </c>
      <c r="C57" s="12">
        <v>90.203333333333291</v>
      </c>
      <c r="D57" s="7">
        <v>78.409302325581393</v>
      </c>
      <c r="E57" s="7">
        <v>90</v>
      </c>
      <c r="F57" s="14"/>
      <c r="G57" s="6">
        <f t="shared" si="1"/>
        <v>82.516879844961238</v>
      </c>
      <c r="H57" s="15">
        <v>18</v>
      </c>
      <c r="I57" s="15">
        <v>15</v>
      </c>
      <c r="J57" s="25">
        <v>63</v>
      </c>
      <c r="K57" s="16"/>
      <c r="L57" s="2"/>
      <c r="M57" s="2"/>
      <c r="N57" s="17"/>
    </row>
    <row r="58" spans="1:14" ht="18.95" customHeight="1">
      <c r="A58" s="30" t="s">
        <v>93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4" ht="18.95" customHeight="1">
      <c r="A59" s="30" t="s">
        <v>96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</row>
    <row r="60" spans="1:14" ht="18" customHeight="1">
      <c r="A60" s="3"/>
      <c r="B60" s="3"/>
      <c r="C60" s="3"/>
      <c r="D60" s="9"/>
      <c r="E60" s="9"/>
      <c r="F60" s="3"/>
      <c r="G60" s="3"/>
      <c r="H60" s="3"/>
      <c r="I60" s="3"/>
      <c r="J60" s="3"/>
      <c r="K60" s="29"/>
      <c r="L60" s="29"/>
      <c r="M60" s="29"/>
    </row>
    <row r="61" spans="1:14" ht="18" customHeight="1">
      <c r="A61" s="3"/>
      <c r="B61" s="3"/>
      <c r="C61" s="3"/>
      <c r="D61" s="9"/>
      <c r="E61" s="9"/>
      <c r="F61" s="3"/>
      <c r="G61" s="3"/>
      <c r="H61" s="3"/>
      <c r="I61" s="3"/>
      <c r="J61" s="3"/>
      <c r="K61" s="29"/>
      <c r="L61" s="29"/>
      <c r="M61" s="29"/>
    </row>
    <row r="62" spans="1:14" ht="18" customHeight="1">
      <c r="A62" s="3"/>
      <c r="B62" s="3"/>
      <c r="C62" s="3"/>
      <c r="D62" s="9"/>
      <c r="E62" s="9"/>
      <c r="F62" s="3"/>
      <c r="G62" s="3"/>
      <c r="H62" s="3"/>
      <c r="I62" s="3"/>
      <c r="J62" s="3"/>
      <c r="K62" s="3"/>
      <c r="L62" s="3"/>
      <c r="M62" s="3"/>
      <c r="N62" s="3"/>
    </row>
    <row r="63" spans="1:14" ht="18" customHeight="1">
      <c r="A63" s="3"/>
      <c r="B63" s="3"/>
      <c r="C63" s="3"/>
      <c r="D63" s="9"/>
      <c r="E63" s="9"/>
      <c r="F63" s="3"/>
      <c r="G63" s="3"/>
      <c r="H63" s="3"/>
      <c r="I63" s="3"/>
      <c r="J63" s="3"/>
      <c r="K63" s="3"/>
      <c r="L63" s="3"/>
      <c r="M63" s="3"/>
      <c r="N63" s="3"/>
    </row>
    <row r="64" spans="1:14" ht="18" customHeight="1">
      <c r="A64" s="3"/>
      <c r="B64" s="3"/>
      <c r="C64" s="3"/>
      <c r="D64" s="9"/>
      <c r="E64" s="9"/>
      <c r="F64" s="3"/>
      <c r="G64" s="3"/>
      <c r="H64" s="3"/>
      <c r="I64" s="3"/>
      <c r="J64" s="3"/>
      <c r="K64" s="3"/>
      <c r="L64" s="3"/>
      <c r="M64" s="3"/>
      <c r="N64" s="3"/>
    </row>
    <row r="65" spans="1:14" ht="18" customHeight="1">
      <c r="A65" s="3"/>
      <c r="B65" s="3"/>
      <c r="C65" s="3"/>
      <c r="D65" s="9"/>
      <c r="E65" s="9"/>
      <c r="F65" s="3"/>
      <c r="G65" s="3"/>
      <c r="H65" s="3"/>
      <c r="I65" s="3"/>
      <c r="J65" s="3"/>
      <c r="K65" s="3"/>
      <c r="L65" s="3"/>
      <c r="M65" s="3"/>
      <c r="N65" s="3"/>
    </row>
    <row r="66" spans="1:14" ht="18" customHeight="1">
      <c r="A66" s="3"/>
      <c r="B66" s="3"/>
      <c r="C66" s="3"/>
      <c r="D66" s="9"/>
      <c r="E66" s="9"/>
      <c r="F66" s="3"/>
      <c r="G66" s="3"/>
      <c r="H66" s="3"/>
      <c r="I66" s="3"/>
      <c r="J66" s="3"/>
      <c r="K66" s="3"/>
      <c r="L66" s="3"/>
      <c r="M66" s="3"/>
      <c r="N66" s="3"/>
    </row>
    <row r="67" spans="1:14" ht="18" customHeight="1">
      <c r="A67" s="3"/>
      <c r="B67" s="3"/>
      <c r="C67" s="3"/>
      <c r="D67" s="9"/>
      <c r="E67" s="9"/>
      <c r="F67" s="3"/>
      <c r="G67" s="3"/>
      <c r="H67" s="3"/>
      <c r="I67" s="3"/>
      <c r="J67" s="3"/>
      <c r="K67" s="3"/>
      <c r="L67" s="3"/>
      <c r="M67" s="3"/>
      <c r="N67" s="3"/>
    </row>
    <row r="68" spans="1:14" ht="18" customHeight="1">
      <c r="A68" s="3"/>
      <c r="B68" s="3"/>
      <c r="C68" s="3"/>
      <c r="D68" s="9"/>
      <c r="E68" s="9"/>
      <c r="F68" s="3"/>
      <c r="G68" s="3"/>
      <c r="H68" s="3"/>
      <c r="I68" s="3"/>
      <c r="J68" s="3"/>
      <c r="K68" s="3"/>
      <c r="L68" s="3"/>
      <c r="M68" s="3"/>
      <c r="N68" s="3"/>
    </row>
    <row r="69" spans="1:14" ht="18" customHeight="1">
      <c r="A69" s="3"/>
      <c r="B69" s="3"/>
      <c r="C69" s="3"/>
      <c r="D69" s="9"/>
      <c r="E69" s="9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9"/>
      <c r="E70" s="9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9"/>
      <c r="E71" s="9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9"/>
      <c r="E72" s="9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9"/>
      <c r="E73" s="9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9"/>
      <c r="E74" s="9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9"/>
      <c r="E75" s="9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9"/>
      <c r="E76" s="9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9"/>
      <c r="E77" s="9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9"/>
      <c r="E78" s="9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9"/>
      <c r="E79" s="9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9"/>
      <c r="E80" s="9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9"/>
      <c r="E81" s="9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9"/>
      <c r="E82" s="9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9"/>
      <c r="E83" s="9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9"/>
      <c r="E84" s="9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9"/>
      <c r="E85" s="9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9"/>
      <c r="E86" s="9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9"/>
      <c r="E87" s="9"/>
      <c r="F87" s="3"/>
      <c r="G87" s="3"/>
      <c r="H87" s="3"/>
      <c r="I87" s="3"/>
      <c r="J87" s="3"/>
      <c r="K87" s="3"/>
      <c r="L87" s="3"/>
      <c r="M87" s="3"/>
      <c r="N87" s="3"/>
    </row>
  </sheetData>
  <mergeCells count="5">
    <mergeCell ref="A1:N1"/>
    <mergeCell ref="K60:M60"/>
    <mergeCell ref="K61:M61"/>
    <mergeCell ref="A58:N58"/>
    <mergeCell ref="A59:N59"/>
  </mergeCells>
  <phoneticPr fontId="2" type="noConversion"/>
  <printOptions horizontalCentered="1" verticalCentered="1"/>
  <pageMargins left="0.68" right="0.19685039370078741" top="0.19685039370078741" bottom="0.39370078740157483" header="0.19685039370078741" footer="0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5" sqref="G25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lzjd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jyzs</dc:creator>
  <cp:lastModifiedBy>C</cp:lastModifiedBy>
  <cp:lastPrinted>2011-09-29T14:41:24Z</cp:lastPrinted>
  <dcterms:created xsi:type="dcterms:W3CDTF">2004-08-30T02:39:14Z</dcterms:created>
  <dcterms:modified xsi:type="dcterms:W3CDTF">2011-09-30T13:43:50Z</dcterms:modified>
</cp:coreProperties>
</file>