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1700" windowHeight="6525"/>
  </bookViews>
  <sheets>
    <sheet name="Sheet1" sheetId="1" r:id="rId1"/>
    <sheet name="Sheet3" sheetId="3" r:id="rId2"/>
  </sheets>
  <calcPr calcId="125725"/>
</workbook>
</file>

<file path=xl/calcChain.xml><?xml version="1.0" encoding="utf-8"?>
<calcChain xmlns="http://schemas.openxmlformats.org/spreadsheetml/2006/main">
  <c r="G4" i="1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3"/>
</calcChain>
</file>

<file path=xl/sharedStrings.xml><?xml version="1.0" encoding="utf-8"?>
<sst xmlns="http://schemas.openxmlformats.org/spreadsheetml/2006/main" count="163" uniqueCount="157">
  <si>
    <t>学号</t>
    <phoneticPr fontId="2" type="noConversion"/>
  </si>
  <si>
    <t>姓名</t>
    <phoneticPr fontId="2" type="noConversion"/>
  </si>
  <si>
    <t>最低分</t>
    <phoneticPr fontId="2" type="noConversion"/>
  </si>
  <si>
    <r>
      <t>D</t>
    </r>
    <r>
      <rPr>
        <b/>
        <sz val="12"/>
        <rFont val="宋体"/>
        <charset val="134"/>
      </rPr>
      <t>值</t>
    </r>
    <phoneticPr fontId="2" type="noConversion"/>
  </si>
  <si>
    <r>
      <t>Z</t>
    </r>
    <r>
      <rPr>
        <b/>
        <sz val="12"/>
        <rFont val="宋体"/>
        <charset val="134"/>
      </rPr>
      <t>值</t>
    </r>
    <phoneticPr fontId="2" type="noConversion"/>
  </si>
  <si>
    <r>
      <t>T</t>
    </r>
    <r>
      <rPr>
        <b/>
        <sz val="12"/>
        <rFont val="宋体"/>
        <charset val="134"/>
      </rPr>
      <t>值</t>
    </r>
    <phoneticPr fontId="2" type="noConversion"/>
  </si>
  <si>
    <r>
      <t>J</t>
    </r>
    <r>
      <rPr>
        <b/>
        <sz val="12"/>
        <rFont val="宋体"/>
        <charset val="134"/>
      </rPr>
      <t>值</t>
    </r>
    <phoneticPr fontId="2" type="noConversion"/>
  </si>
  <si>
    <r>
      <t>U</t>
    </r>
    <r>
      <rPr>
        <b/>
        <sz val="12"/>
        <rFont val="宋体"/>
        <charset val="134"/>
      </rPr>
      <t>值</t>
    </r>
    <phoneticPr fontId="2" type="noConversion"/>
  </si>
  <si>
    <r>
      <t>Z</t>
    </r>
    <r>
      <rPr>
        <b/>
        <sz val="12"/>
        <rFont val="宋体"/>
        <charset val="134"/>
      </rPr>
      <t>名次</t>
    </r>
    <phoneticPr fontId="2" type="noConversion"/>
  </si>
  <si>
    <r>
      <t>U</t>
    </r>
    <r>
      <rPr>
        <b/>
        <sz val="12"/>
        <rFont val="宋体"/>
        <charset val="134"/>
      </rPr>
      <t>名次</t>
    </r>
    <phoneticPr fontId="2" type="noConversion"/>
  </si>
  <si>
    <t>四六级</t>
    <phoneticPr fontId="2" type="noConversion"/>
  </si>
  <si>
    <t>拟评等级</t>
    <phoneticPr fontId="2" type="noConversion"/>
  </si>
  <si>
    <t>是否文明宿舍</t>
    <phoneticPr fontId="2" type="noConversion"/>
  </si>
  <si>
    <t>备注</t>
    <phoneticPr fontId="2" type="noConversion"/>
  </si>
  <si>
    <t>填报说明：三好、一等、优干是否连续及其它需要说明的情况请在备注栏中注明。</t>
    <phoneticPr fontId="2" type="noConversion"/>
  </si>
  <si>
    <t>201008501</t>
  </si>
  <si>
    <t>张玉伟</t>
  </si>
  <si>
    <t>201008502</t>
  </si>
  <si>
    <t>蒲井岗</t>
  </si>
  <si>
    <t>201008503</t>
  </si>
  <si>
    <t>赵东泽</t>
  </si>
  <si>
    <t>201008504</t>
  </si>
  <si>
    <t>孙雷雨</t>
  </si>
  <si>
    <t>201008505</t>
  </si>
  <si>
    <t>鞠贵林</t>
  </si>
  <si>
    <t>201008506</t>
  </si>
  <si>
    <t>孙香艳</t>
  </si>
  <si>
    <t>201008507</t>
  </si>
  <si>
    <t>蒋敢</t>
  </si>
  <si>
    <t>201008508</t>
  </si>
  <si>
    <t>肖书林</t>
  </si>
  <si>
    <t>201008509</t>
  </si>
  <si>
    <t>张晓华</t>
  </si>
  <si>
    <t>201008510</t>
  </si>
  <si>
    <t>王卫</t>
  </si>
  <si>
    <t>201008511</t>
  </si>
  <si>
    <t>代立疆</t>
  </si>
  <si>
    <t>201008512</t>
  </si>
  <si>
    <t>梁启明</t>
  </si>
  <si>
    <t>201008513</t>
  </si>
  <si>
    <t>吴侦</t>
  </si>
  <si>
    <t>201008514</t>
  </si>
  <si>
    <t>许晓红</t>
  </si>
  <si>
    <t>201008515</t>
  </si>
  <si>
    <t>夏涛</t>
  </si>
  <si>
    <t>201008516</t>
  </si>
  <si>
    <t>任天伟</t>
  </si>
  <si>
    <t>201008517</t>
  </si>
  <si>
    <t>赵浩</t>
  </si>
  <si>
    <t>201008518</t>
  </si>
  <si>
    <t>麻继鸿</t>
  </si>
  <si>
    <t>201008519</t>
  </si>
  <si>
    <t>师黎娟</t>
  </si>
  <si>
    <t>201008520</t>
  </si>
  <si>
    <t>王虎彪</t>
  </si>
  <si>
    <t>201008521</t>
  </si>
  <si>
    <t>台文魁</t>
  </si>
  <si>
    <t>201008522</t>
  </si>
  <si>
    <t>岳文琦</t>
  </si>
  <si>
    <t>201008523</t>
  </si>
  <si>
    <t>李瀚婷</t>
  </si>
  <si>
    <t>201008524</t>
  </si>
  <si>
    <t>房磊</t>
  </si>
  <si>
    <t>201008525</t>
  </si>
  <si>
    <t>李万鹏</t>
  </si>
  <si>
    <t>201008526</t>
  </si>
  <si>
    <t>王永强</t>
  </si>
  <si>
    <t>201008527</t>
  </si>
  <si>
    <t>燕文博</t>
  </si>
  <si>
    <t>201008528</t>
  </si>
  <si>
    <t>张宏兵</t>
  </si>
  <si>
    <t>201008529</t>
  </si>
  <si>
    <t>管永鹏</t>
  </si>
  <si>
    <t>201008530</t>
  </si>
  <si>
    <t>安维鹏</t>
  </si>
  <si>
    <t>201008531</t>
  </si>
  <si>
    <t>贠翰福</t>
  </si>
  <si>
    <t>201008532</t>
  </si>
  <si>
    <t>杜军科</t>
  </si>
  <si>
    <t>201008533</t>
  </si>
  <si>
    <t>李守银</t>
  </si>
  <si>
    <t>201008534</t>
  </si>
  <si>
    <t>杨兴亚</t>
  </si>
  <si>
    <t>201008535</t>
  </si>
  <si>
    <t>郭金虎</t>
  </si>
  <si>
    <t>201008536</t>
  </si>
  <si>
    <t>白宗利</t>
  </si>
  <si>
    <t>201008537</t>
  </si>
  <si>
    <t>焦志远</t>
  </si>
  <si>
    <t>201008538</t>
  </si>
  <si>
    <t>杨洋</t>
  </si>
  <si>
    <t>201008539</t>
  </si>
  <si>
    <t>朱荣锐</t>
  </si>
  <si>
    <t>201008540</t>
  </si>
  <si>
    <t>杨廷宏</t>
  </si>
  <si>
    <t>201008541</t>
  </si>
  <si>
    <t>黄俊维</t>
  </si>
  <si>
    <t>201008542</t>
  </si>
  <si>
    <t>马凯</t>
  </si>
  <si>
    <t>201008543</t>
  </si>
  <si>
    <t>赵万明</t>
  </si>
  <si>
    <t>201008544</t>
  </si>
  <si>
    <t>彭珍芸</t>
  </si>
  <si>
    <t>201008545</t>
  </si>
  <si>
    <t>雷彦笑</t>
  </si>
  <si>
    <t>201008546</t>
  </si>
  <si>
    <t>袁如意</t>
  </si>
  <si>
    <t>201008547</t>
  </si>
  <si>
    <t>高浠瑞</t>
  </si>
  <si>
    <t>201008548</t>
  </si>
  <si>
    <t>刘瑞君</t>
  </si>
  <si>
    <t>201008549</t>
  </si>
  <si>
    <t>霍万新</t>
  </si>
  <si>
    <t>201008550</t>
  </si>
  <si>
    <t>石若颖</t>
  </si>
  <si>
    <t>201008551</t>
  </si>
  <si>
    <t>郁万涛</t>
  </si>
  <si>
    <t>201008552</t>
  </si>
  <si>
    <t>周星</t>
  </si>
  <si>
    <t>201008553</t>
  </si>
  <si>
    <t>邓勇</t>
  </si>
  <si>
    <t>201008554</t>
  </si>
  <si>
    <t>郑飞飞</t>
  </si>
  <si>
    <t>201008555</t>
  </si>
  <si>
    <t>沈利强</t>
  </si>
  <si>
    <t>201008556</t>
  </si>
  <si>
    <t>朱中辉</t>
  </si>
  <si>
    <t>201008557</t>
  </si>
  <si>
    <t>艾尼瓦尔·艾买尔</t>
  </si>
  <si>
    <t>宿舍装饰大赛最佳logo奖</t>
  </si>
  <si>
    <t>英语话剧院级三等奖</t>
  </si>
  <si>
    <t>丁利</t>
  </si>
  <si>
    <t>丁勇</t>
  </si>
  <si>
    <t>马亚兰</t>
  </si>
  <si>
    <t>马海强</t>
  </si>
  <si>
    <t>优干</t>
    <phoneticPr fontId="2" type="noConversion"/>
  </si>
  <si>
    <t>是</t>
    <phoneticPr fontId="2" type="noConversion"/>
  </si>
  <si>
    <t>英语话剧院级三等奖</t>
    <phoneticPr fontId="2" type="noConversion"/>
  </si>
  <si>
    <t>一等</t>
    <phoneticPr fontId="2" type="noConversion"/>
  </si>
  <si>
    <t>院运动会二等奖</t>
    <phoneticPr fontId="2" type="noConversion"/>
  </si>
  <si>
    <t>院级</t>
    <phoneticPr fontId="2" type="noConversion"/>
  </si>
  <si>
    <t>斗地主校第一、英语话剧院级三等奖</t>
    <phoneticPr fontId="2" type="noConversion"/>
  </si>
  <si>
    <t>院运动会一等奖、校运动会三等</t>
    <phoneticPr fontId="2" type="noConversion"/>
  </si>
  <si>
    <t>数学建模先进个人</t>
    <phoneticPr fontId="2" type="noConversion"/>
  </si>
  <si>
    <t>大运会省级一等、四等、五等奖</t>
    <phoneticPr fontId="2" type="noConversion"/>
  </si>
  <si>
    <t>宿舍装饰大赛最佳logo奖、优秀裁判</t>
    <phoneticPr fontId="2" type="noConversion"/>
  </si>
  <si>
    <t>二等</t>
    <phoneticPr fontId="2" type="noConversion"/>
  </si>
  <si>
    <t>三等</t>
    <phoneticPr fontId="2" type="noConversion"/>
  </si>
  <si>
    <t>宿舍装饰大赛最佳logo奖、武术最佳表演奖</t>
    <phoneticPr fontId="2" type="noConversion"/>
  </si>
  <si>
    <t>校运动会二等奖两个、院运动会一等、二等</t>
    <phoneticPr fontId="2" type="noConversion"/>
  </si>
  <si>
    <t>校乒乓二等、院乒乓二等、校办公软件二等</t>
    <phoneticPr fontId="2" type="noConversion"/>
  </si>
  <si>
    <t>宿舍装饰大赛最佳logo奖、环保袋设计大赛优秀奖</t>
    <phoneticPr fontId="2" type="noConversion"/>
  </si>
  <si>
    <t>英语话剧院级三等奖、“我爱我家乡”院二等</t>
    <phoneticPr fontId="2" type="noConversion"/>
  </si>
  <si>
    <t>宿舍装饰大赛最佳logo奖</t>
    <phoneticPr fontId="2" type="noConversion"/>
  </si>
  <si>
    <r>
      <t>填报人：</t>
    </r>
    <r>
      <rPr>
        <u/>
        <sz val="12"/>
        <rFont val="宋体"/>
        <charset val="134"/>
      </rPr>
      <t>马里霜</t>
    </r>
    <r>
      <rPr>
        <sz val="12"/>
        <rFont val="Times New Roman"/>
        <family val="1"/>
      </rPr>
      <t xml:space="preserve">                </t>
    </r>
    <r>
      <rPr>
        <sz val="12"/>
        <rFont val="宋体"/>
        <charset val="134"/>
      </rPr>
      <t>填报日期：</t>
    </r>
    <r>
      <rPr>
        <u/>
        <sz val="12"/>
        <rFont val="Times New Roman"/>
        <family val="1"/>
      </rPr>
      <t>2011.9.26</t>
    </r>
    <phoneticPr fontId="2" type="noConversion"/>
  </si>
  <si>
    <r>
      <rPr>
        <b/>
        <sz val="16"/>
        <rFont val="Times New Roman"/>
        <family val="1"/>
      </rPr>
      <t xml:space="preserve">      </t>
    </r>
    <r>
      <rPr>
        <b/>
        <u/>
        <sz val="16"/>
        <rFont val="Times New Roman"/>
        <family val="1"/>
      </rPr>
      <t xml:space="preserve"> </t>
    </r>
    <r>
      <rPr>
        <b/>
        <u/>
        <sz val="16"/>
        <rFont val="宋体"/>
        <family val="3"/>
        <charset val="134"/>
      </rPr>
      <t>自动化</t>
    </r>
    <r>
      <rPr>
        <b/>
        <sz val="16"/>
        <rFont val="宋体"/>
        <charset val="134"/>
      </rPr>
      <t>学院（部）</t>
    </r>
    <r>
      <rPr>
        <b/>
        <u/>
        <sz val="16"/>
        <rFont val="宋体"/>
        <charset val="134"/>
      </rPr>
      <t>动</t>
    </r>
    <r>
      <rPr>
        <b/>
        <u/>
        <sz val="16"/>
        <rFont val="Times New Roman"/>
        <family val="1"/>
      </rPr>
      <t>1002</t>
    </r>
    <r>
      <rPr>
        <b/>
        <sz val="16"/>
        <rFont val="宋体"/>
        <charset val="134"/>
      </rPr>
      <t>班</t>
    </r>
    <r>
      <rPr>
        <b/>
        <sz val="16"/>
        <rFont val="Times New Roman"/>
        <family val="1"/>
      </rPr>
      <t>2010-2011</t>
    </r>
    <r>
      <rPr>
        <b/>
        <sz val="16"/>
        <rFont val="宋体"/>
        <charset val="134"/>
      </rPr>
      <t>学年综合测评和奖学金评定情况一览表</t>
    </r>
    <r>
      <rPr>
        <b/>
        <sz val="16"/>
        <rFont val="Times New Roman"/>
        <family val="1"/>
      </rPr>
      <t xml:space="preserve">       </t>
    </r>
    <r>
      <rPr>
        <b/>
        <sz val="16"/>
        <rFont val="宋体"/>
        <charset val="134"/>
      </rPr>
      <t>班级人数：</t>
    </r>
    <r>
      <rPr>
        <b/>
        <sz val="16"/>
        <rFont val="Times New Roman"/>
        <family val="1"/>
      </rPr>
      <t xml:space="preserve">61    </t>
    </r>
    <phoneticPr fontId="2" type="noConversion"/>
  </si>
  <si>
    <t>班委加分</t>
    <phoneticPr fontId="2" type="noConversion"/>
  </si>
</sst>
</file>

<file path=xl/styles.xml><?xml version="1.0" encoding="utf-8"?>
<styleSheet xmlns="http://schemas.openxmlformats.org/spreadsheetml/2006/main">
  <numFmts count="3">
    <numFmt numFmtId="176" formatCode="0.00_);[Red]\(0.00\)"/>
    <numFmt numFmtId="177" formatCode="0.00_ "/>
    <numFmt numFmtId="178" formatCode="0_);[Red]\(0\)"/>
  </numFmts>
  <fonts count="39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b/>
      <sz val="12"/>
      <name val="宋体"/>
      <charset val="134"/>
    </font>
    <font>
      <b/>
      <sz val="12"/>
      <name val="Times New Roman"/>
      <family val="1"/>
    </font>
    <font>
      <b/>
      <sz val="16"/>
      <name val="Times New Roman"/>
      <family val="1"/>
    </font>
    <font>
      <b/>
      <sz val="16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b/>
      <sz val="18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name val="宋体"/>
      <charset val="134"/>
    </font>
    <font>
      <b/>
      <u/>
      <sz val="16"/>
      <name val="宋体"/>
      <charset val="134"/>
    </font>
    <font>
      <b/>
      <u/>
      <sz val="16"/>
      <name val="Times New Roman"/>
      <family val="1"/>
    </font>
    <font>
      <u/>
      <sz val="12"/>
      <name val="宋体"/>
      <charset val="134"/>
    </font>
    <font>
      <u/>
      <sz val="12"/>
      <name val="Times New Roman"/>
      <family val="1"/>
    </font>
    <font>
      <sz val="11"/>
      <color indexed="20"/>
      <name val="Tahoma"/>
      <family val="2"/>
    </font>
    <font>
      <sz val="11"/>
      <color indexed="17"/>
      <name val="Tahoma"/>
      <family val="2"/>
    </font>
    <font>
      <sz val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  <font>
      <sz val="10"/>
      <name val="宋体"/>
      <family val="3"/>
      <charset val="134"/>
    </font>
    <font>
      <b/>
      <u/>
      <sz val="16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22"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0" borderId="1" applyNumberFormat="0" applyAlignment="0" applyProtection="0">
      <alignment vertical="center"/>
    </xf>
    <xf numFmtId="0" fontId="12" fillId="21" borderId="2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" fillId="23" borderId="7" applyNumberFormat="0" applyFont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1" fillId="20" borderId="1" applyNumberFormat="0" applyAlignment="0" applyProtection="0">
      <alignment vertical="center"/>
    </xf>
    <xf numFmtId="0" fontId="12" fillId="21" borderId="2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" fillId="23" borderId="7" applyNumberFormat="0" applyFont="0" applyAlignment="0" applyProtection="0">
      <alignment vertical="center"/>
    </xf>
  </cellStyleXfs>
  <cellXfs count="47">
    <xf numFmtId="0" fontId="0" fillId="0" borderId="0" xfId="0"/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5" fillId="0" borderId="10" xfId="0" applyNumberFormat="1" applyFont="1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shrinkToFit="1"/>
    </xf>
    <xf numFmtId="178" fontId="5" fillId="0" borderId="10" xfId="0" applyNumberFormat="1" applyFont="1" applyBorder="1" applyAlignment="1">
      <alignment horizontal="center" vertical="center"/>
    </xf>
    <xf numFmtId="178" fontId="0" fillId="0" borderId="0" xfId="0" applyNumberForma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177" fontId="0" fillId="0" borderId="10" xfId="0" applyNumberFormat="1" applyBorder="1" applyAlignment="1">
      <alignment horizontal="center"/>
    </xf>
    <xf numFmtId="177" fontId="1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177" fontId="0" fillId="0" borderId="10" xfId="0" applyNumberFormat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176" fontId="0" fillId="0" borderId="10" xfId="0" applyNumberFormat="1" applyBorder="1" applyAlignment="1">
      <alignment horizontal="center"/>
    </xf>
    <xf numFmtId="0" fontId="25" fillId="0" borderId="10" xfId="0" applyNumberFormat="1" applyFont="1" applyFill="1" applyBorder="1" applyAlignment="1" applyProtection="1">
      <alignment horizontal="center" vertical="center"/>
    </xf>
    <xf numFmtId="178" fontId="0" fillId="0" borderId="10" xfId="0" applyNumberFormat="1" applyBorder="1" applyAlignment="1">
      <alignment horizontal="center" wrapText="1"/>
    </xf>
    <xf numFmtId="176" fontId="0" fillId="0" borderId="12" xfId="0" applyNumberFormat="1" applyBorder="1" applyAlignment="1">
      <alignment horizontal="center"/>
    </xf>
    <xf numFmtId="0" fontId="1" fillId="0" borderId="10" xfId="0" applyNumberFormat="1" applyFont="1" applyBorder="1" applyAlignment="1">
      <alignment horizontal="center" vertical="center"/>
    </xf>
    <xf numFmtId="178" fontId="33" fillId="0" borderId="10" xfId="0" applyNumberFormat="1" applyFont="1" applyBorder="1" applyAlignment="1">
      <alignment horizontal="center" wrapText="1"/>
    </xf>
    <xf numFmtId="0" fontId="33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/>
    </xf>
    <xf numFmtId="0" fontId="33" fillId="0" borderId="10" xfId="0" applyFont="1" applyBorder="1" applyAlignment="1">
      <alignment horizontal="center"/>
    </xf>
    <xf numFmtId="0" fontId="0" fillId="0" borderId="10" xfId="0" applyNumberFormat="1" applyFont="1" applyBorder="1" applyAlignment="1">
      <alignment horizontal="center"/>
    </xf>
    <xf numFmtId="178" fontId="0" fillId="0" borderId="10" xfId="0" applyNumberFormat="1" applyFont="1" applyBorder="1" applyAlignment="1">
      <alignment horizontal="center" wrapText="1"/>
    </xf>
    <xf numFmtId="0" fontId="34" fillId="0" borderId="10" xfId="0" applyNumberFormat="1" applyFont="1" applyBorder="1" applyAlignment="1">
      <alignment horizontal="center"/>
    </xf>
    <xf numFmtId="0" fontId="32" fillId="0" borderId="10" xfId="0" applyFont="1" applyBorder="1" applyAlignment="1">
      <alignment horizontal="center" vertical="center" shrinkToFit="1"/>
    </xf>
    <xf numFmtId="0" fontId="35" fillId="0" borderId="0" xfId="0" applyFont="1" applyAlignment="1">
      <alignment horizontal="center" vertical="center"/>
    </xf>
    <xf numFmtId="176" fontId="1" fillId="0" borderId="12" xfId="0" applyNumberFormat="1" applyFont="1" applyBorder="1" applyAlignment="1">
      <alignment horizontal="center"/>
    </xf>
    <xf numFmtId="178" fontId="36" fillId="0" borderId="10" xfId="0" applyNumberFormat="1" applyFont="1" applyBorder="1" applyAlignment="1">
      <alignment horizontal="center" wrapText="1"/>
    </xf>
    <xf numFmtId="0" fontId="36" fillId="0" borderId="10" xfId="0" applyNumberFormat="1" applyFont="1" applyBorder="1" applyAlignment="1">
      <alignment horizontal="center"/>
    </xf>
    <xf numFmtId="0" fontId="36" fillId="0" borderId="10" xfId="0" applyFont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6" fillId="0" borderId="10" xfId="0" applyFont="1" applyBorder="1" applyAlignment="1">
      <alignment horizontal="center"/>
    </xf>
    <xf numFmtId="177" fontId="37" fillId="0" borderId="1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77" fontId="0" fillId="0" borderId="11" xfId="0" applyNumberFormat="1" applyBorder="1" applyAlignment="1">
      <alignment horizontal="left" vertical="center"/>
    </xf>
  </cellXfs>
  <cellStyles count="12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强调文字颜色 1" xfId="7" builtinId="30" customBuiltin="1"/>
    <cellStyle name="20% - 强调文字颜色 2" xfId="8" builtinId="34" customBuiltin="1"/>
    <cellStyle name="20% - 强调文字颜色 3" xfId="9" builtinId="38" customBuiltin="1"/>
    <cellStyle name="20% - 强调文字颜色 4" xfId="10" builtinId="42" customBuiltin="1"/>
    <cellStyle name="20% - 强调文字颜色 5" xfId="11" builtinId="46" customBuiltin="1"/>
    <cellStyle name="20% - 强调文字颜色 6" xfId="12" builtinId="50" customBuiltin="1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强调文字颜色 1" xfId="19" builtinId="31" customBuiltin="1"/>
    <cellStyle name="40% - 强调文字颜色 2" xfId="20" builtinId="35" customBuiltin="1"/>
    <cellStyle name="40% - 强调文字颜色 3" xfId="21" builtinId="39" customBuiltin="1"/>
    <cellStyle name="40% - 强调文字颜色 4" xfId="22" builtinId="43" customBuiltin="1"/>
    <cellStyle name="40% - 强调文字颜色 5" xfId="23" builtinId="47" customBuiltin="1"/>
    <cellStyle name="40% - 强调文字颜色 6" xfId="24" builtinId="51" customBuiltin="1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强调文字颜色 1" xfId="31" builtinId="32" customBuiltin="1"/>
    <cellStyle name="60% - 强调文字颜色 2" xfId="32" builtinId="36" customBuiltin="1"/>
    <cellStyle name="60% - 强调文字颜色 3" xfId="33" builtinId="40" customBuiltin="1"/>
    <cellStyle name="60% - 强调文字颜色 4" xfId="34" builtinId="44" customBuiltin="1"/>
    <cellStyle name="60% - 强调文字颜色 5" xfId="35" builtinId="48" customBuiltin="1"/>
    <cellStyle name="60% - 强调文字颜色 6" xfId="36" builtinId="52" customBuiltin="1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te" xfId="55"/>
    <cellStyle name="Output" xfId="56"/>
    <cellStyle name="Title" xfId="57"/>
    <cellStyle name="Total" xfId="58"/>
    <cellStyle name="Warning Text" xfId="59"/>
    <cellStyle name="标题" xfId="60" builtinId="15" customBuiltin="1"/>
    <cellStyle name="标题 1" xfId="61" builtinId="16" customBuiltin="1"/>
    <cellStyle name="标题 2" xfId="62" builtinId="17" customBuiltin="1"/>
    <cellStyle name="标题 3" xfId="63" builtinId="18" customBuiltin="1"/>
    <cellStyle name="标题 4" xfId="64" builtinId="19" customBuiltin="1"/>
    <cellStyle name="差" xfId="65" builtinId="27" customBuiltin="1"/>
    <cellStyle name="差_Sheet1" xfId="66"/>
    <cellStyle name="常规" xfId="0" builtinId="0"/>
    <cellStyle name="常规 10" xfId="67"/>
    <cellStyle name="常规 11" xfId="68"/>
    <cellStyle name="常规 12" xfId="69"/>
    <cellStyle name="常规 13" xfId="70"/>
    <cellStyle name="常规 14" xfId="71"/>
    <cellStyle name="常规 15" xfId="72"/>
    <cellStyle name="常规 2" xfId="73"/>
    <cellStyle name="常规 2 10" xfId="74"/>
    <cellStyle name="常规 2 11" xfId="75"/>
    <cellStyle name="常规 2 12" xfId="76"/>
    <cellStyle name="常规 2 13" xfId="77"/>
    <cellStyle name="常规 2 14" xfId="78"/>
    <cellStyle name="常规 2 15" xfId="79"/>
    <cellStyle name="常规 2 2" xfId="80"/>
    <cellStyle name="常规 2 3" xfId="81"/>
    <cellStyle name="常规 2 4" xfId="82"/>
    <cellStyle name="常规 2 5" xfId="83"/>
    <cellStyle name="常规 2 6" xfId="84"/>
    <cellStyle name="常规 2 7" xfId="85"/>
    <cellStyle name="常规 2 8" xfId="86"/>
    <cellStyle name="常规 2 9" xfId="87"/>
    <cellStyle name="常规 26" xfId="88"/>
    <cellStyle name="常规 3" xfId="89"/>
    <cellStyle name="常规 30" xfId="90"/>
    <cellStyle name="常规 4" xfId="91"/>
    <cellStyle name="常规 5" xfId="92"/>
    <cellStyle name="常规 52" xfId="93"/>
    <cellStyle name="常规 57" xfId="94"/>
    <cellStyle name="常规 59" xfId="95"/>
    <cellStyle name="常规 6" xfId="96"/>
    <cellStyle name="常规 66" xfId="97"/>
    <cellStyle name="常规 67" xfId="98"/>
    <cellStyle name="常规 7" xfId="99"/>
    <cellStyle name="常规 8" xfId="100"/>
    <cellStyle name="常规 81" xfId="101"/>
    <cellStyle name="常规 87" xfId="102"/>
    <cellStyle name="常规 9" xfId="103"/>
    <cellStyle name="好" xfId="104" builtinId="26" customBuiltin="1"/>
    <cellStyle name="好_Sheet1" xfId="105"/>
    <cellStyle name="汇总" xfId="106" builtinId="25" customBuiltin="1"/>
    <cellStyle name="计算" xfId="107" builtinId="22" customBuiltin="1"/>
    <cellStyle name="检查单元格" xfId="108" builtinId="23" customBuiltin="1"/>
    <cellStyle name="解释性文本" xfId="109" builtinId="53" customBuiltin="1"/>
    <cellStyle name="警告文本" xfId="110" builtinId="11" customBuiltin="1"/>
    <cellStyle name="链接单元格" xfId="111" builtinId="24" customBuiltin="1"/>
    <cellStyle name="强调文字颜色 1" xfId="112" builtinId="29" customBuiltin="1"/>
    <cellStyle name="强调文字颜色 2" xfId="113" builtinId="33" customBuiltin="1"/>
    <cellStyle name="强调文字颜色 3" xfId="114" builtinId="37" customBuiltin="1"/>
    <cellStyle name="强调文字颜色 4" xfId="115" builtinId="41" customBuiltin="1"/>
    <cellStyle name="强调文字颜色 5" xfId="116" builtinId="45" customBuiltin="1"/>
    <cellStyle name="强调文字颜色 6" xfId="117" builtinId="49" customBuiltin="1"/>
    <cellStyle name="适中" xfId="118" builtinId="28" customBuiltin="1"/>
    <cellStyle name="输出" xfId="119" builtinId="21" customBuiltin="1"/>
    <cellStyle name="输入" xfId="120" builtinId="20" customBuiltin="1"/>
    <cellStyle name="注释" xfId="121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8"/>
  <sheetViews>
    <sheetView tabSelected="1" topLeftCell="A52" zoomScaleNormal="100" workbookViewId="0">
      <selection activeCell="G51" sqref="G51"/>
    </sheetView>
  </sheetViews>
  <sheetFormatPr defaultRowHeight="14.25"/>
  <cols>
    <col min="1" max="1" width="14.25" style="1" customWidth="1"/>
    <col min="2" max="2" width="13" style="1" customWidth="1"/>
    <col min="3" max="3" width="8.875" style="1" customWidth="1"/>
    <col min="4" max="4" width="7.375" style="1" customWidth="1"/>
    <col min="5" max="5" width="7.125" style="9" customWidth="1"/>
    <col min="6" max="6" width="6.875" style="14" customWidth="1"/>
    <col min="7" max="7" width="7.25" style="1" customWidth="1"/>
    <col min="8" max="8" width="6.875" style="1" customWidth="1"/>
    <col min="9" max="10" width="6.75" style="1" customWidth="1"/>
    <col min="11" max="11" width="7.375" style="1" customWidth="1"/>
    <col min="12" max="12" width="6.75" style="1" customWidth="1"/>
    <col min="13" max="13" width="8.75" style="1" customWidth="1"/>
    <col min="14" max="14" width="13.875" style="1" customWidth="1"/>
    <col min="15" max="15" width="14.5" style="1" customWidth="1"/>
    <col min="16" max="16384" width="9" style="1"/>
  </cols>
  <sheetData>
    <row r="1" spans="1:15" ht="26.25" customHeight="1">
      <c r="A1" s="43" t="s">
        <v>155</v>
      </c>
      <c r="B1" s="44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spans="1:15" s="6" customFormat="1" ht="18.95" customHeight="1">
      <c r="A2" s="4" t="s">
        <v>1</v>
      </c>
      <c r="B2" s="4" t="s">
        <v>0</v>
      </c>
      <c r="C2" s="5" t="s">
        <v>3</v>
      </c>
      <c r="D2" s="7" t="s">
        <v>4</v>
      </c>
      <c r="E2" s="12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4" t="s">
        <v>2</v>
      </c>
      <c r="K2" s="4" t="s">
        <v>10</v>
      </c>
      <c r="L2" s="4" t="s">
        <v>11</v>
      </c>
      <c r="M2" s="4" t="s">
        <v>12</v>
      </c>
      <c r="N2" s="4" t="s">
        <v>13</v>
      </c>
    </row>
    <row r="3" spans="1:15" ht="18.95" customHeight="1">
      <c r="A3" s="15" t="s">
        <v>133</v>
      </c>
      <c r="B3" s="15">
        <v>200911046</v>
      </c>
      <c r="C3" s="10">
        <v>91</v>
      </c>
      <c r="D3" s="16">
        <v>78.48</v>
      </c>
      <c r="E3" s="16">
        <v>72.5</v>
      </c>
      <c r="F3" s="5"/>
      <c r="G3" s="17">
        <f t="shared" ref="G3:G34" si="0">(C3*0.25+D3*0.65+E3*0.1)+F3</f>
        <v>81.012</v>
      </c>
      <c r="H3" s="18">
        <v>12</v>
      </c>
      <c r="I3" s="18">
        <v>18</v>
      </c>
      <c r="J3" s="10">
        <v>60</v>
      </c>
      <c r="K3" s="4"/>
      <c r="L3" s="4"/>
      <c r="M3" s="4"/>
      <c r="N3" s="11"/>
    </row>
    <row r="4" spans="1:15" ht="18.95" customHeight="1">
      <c r="A4" s="15" t="s">
        <v>131</v>
      </c>
      <c r="B4" s="15">
        <v>200911113</v>
      </c>
      <c r="C4" s="10">
        <v>90</v>
      </c>
      <c r="D4" s="16">
        <v>73.099999999999994</v>
      </c>
      <c r="E4" s="16">
        <v>77.5</v>
      </c>
      <c r="F4" s="5"/>
      <c r="G4" s="17">
        <f t="shared" si="0"/>
        <v>77.765000000000001</v>
      </c>
      <c r="H4" s="18">
        <v>33</v>
      </c>
      <c r="I4" s="18">
        <v>31</v>
      </c>
      <c r="J4" s="10">
        <v>60</v>
      </c>
      <c r="K4" s="4"/>
      <c r="L4" s="4"/>
      <c r="M4" s="4"/>
      <c r="N4" s="11"/>
    </row>
    <row r="5" spans="1:15" ht="18.95" customHeight="1">
      <c r="A5" s="15" t="s">
        <v>134</v>
      </c>
      <c r="B5" s="15">
        <v>200911149</v>
      </c>
      <c r="C5" s="10">
        <v>91</v>
      </c>
      <c r="D5" s="16">
        <v>77.540000000000006</v>
      </c>
      <c r="E5" s="16">
        <v>76.75</v>
      </c>
      <c r="F5" s="5"/>
      <c r="G5" s="17">
        <f t="shared" si="0"/>
        <v>80.826000000000008</v>
      </c>
      <c r="H5" s="18">
        <v>14</v>
      </c>
      <c r="I5" s="18">
        <v>19</v>
      </c>
      <c r="J5" s="10">
        <v>60</v>
      </c>
      <c r="K5" s="4"/>
      <c r="L5" s="4"/>
      <c r="M5" s="4"/>
      <c r="N5" s="11"/>
    </row>
    <row r="6" spans="1:15" ht="18.95" customHeight="1">
      <c r="A6" s="15" t="s">
        <v>132</v>
      </c>
      <c r="B6" s="15">
        <v>200911222</v>
      </c>
      <c r="C6" s="10">
        <v>90</v>
      </c>
      <c r="D6" s="16">
        <v>76.23</v>
      </c>
      <c r="E6" s="16">
        <v>72.75</v>
      </c>
      <c r="F6" s="5"/>
      <c r="G6" s="17">
        <f t="shared" si="0"/>
        <v>79.3245</v>
      </c>
      <c r="H6" s="18">
        <v>22</v>
      </c>
      <c r="I6" s="18">
        <v>24</v>
      </c>
      <c r="J6" s="10">
        <v>60</v>
      </c>
      <c r="K6" s="4"/>
      <c r="L6" s="4"/>
      <c r="M6" s="4"/>
      <c r="N6" s="11"/>
    </row>
    <row r="7" spans="1:15" ht="18.95" customHeight="1">
      <c r="A7" s="19" t="s">
        <v>16</v>
      </c>
      <c r="B7" s="19" t="s">
        <v>15</v>
      </c>
      <c r="C7" s="20">
        <v>95</v>
      </c>
      <c r="D7" s="21">
        <v>75.406741573033699</v>
      </c>
      <c r="E7" s="19">
        <v>79</v>
      </c>
      <c r="F7" s="19">
        <v>0.6</v>
      </c>
      <c r="G7" s="17">
        <f t="shared" si="0"/>
        <v>81.264382022471906</v>
      </c>
      <c r="H7" s="18">
        <v>25</v>
      </c>
      <c r="I7" s="18">
        <v>14</v>
      </c>
      <c r="J7" s="22">
        <v>64</v>
      </c>
      <c r="K7" s="23"/>
      <c r="L7" s="18" t="s">
        <v>135</v>
      </c>
      <c r="M7" s="2" t="s">
        <v>136</v>
      </c>
      <c r="N7" s="33" t="s">
        <v>137</v>
      </c>
    </row>
    <row r="8" spans="1:15" ht="18.95" customHeight="1">
      <c r="A8" s="19" t="s">
        <v>18</v>
      </c>
      <c r="B8" s="19" t="s">
        <v>17</v>
      </c>
      <c r="C8" s="20">
        <v>92</v>
      </c>
      <c r="D8" s="24">
        <v>74.361797752808982</v>
      </c>
      <c r="E8" s="19">
        <v>70</v>
      </c>
      <c r="F8" s="19">
        <v>0.1</v>
      </c>
      <c r="G8" s="17">
        <f t="shared" si="0"/>
        <v>78.435168539325844</v>
      </c>
      <c r="H8" s="18">
        <v>29</v>
      </c>
      <c r="I8" s="18">
        <v>28</v>
      </c>
      <c r="J8" s="22">
        <v>60</v>
      </c>
      <c r="K8" s="23"/>
      <c r="L8" s="18"/>
      <c r="M8" s="2"/>
      <c r="N8" s="33" t="s">
        <v>130</v>
      </c>
    </row>
    <row r="9" spans="1:15" ht="18.95" customHeight="1">
      <c r="A9" s="19" t="s">
        <v>20</v>
      </c>
      <c r="B9" s="19" t="s">
        <v>19</v>
      </c>
      <c r="C9" s="20">
        <v>81</v>
      </c>
      <c r="D9" s="24">
        <v>60.701123595505621</v>
      </c>
      <c r="E9" s="19">
        <v>77.25</v>
      </c>
      <c r="F9" s="19"/>
      <c r="G9" s="17">
        <f t="shared" si="0"/>
        <v>67.430730337078657</v>
      </c>
      <c r="H9" s="18">
        <v>61</v>
      </c>
      <c r="I9" s="18">
        <v>61</v>
      </c>
      <c r="J9" s="22">
        <v>25</v>
      </c>
      <c r="K9" s="23"/>
      <c r="L9" s="18"/>
      <c r="M9" s="2"/>
      <c r="N9" s="33"/>
    </row>
    <row r="10" spans="1:15" ht="18.95" customHeight="1">
      <c r="A10" s="19" t="s">
        <v>22</v>
      </c>
      <c r="B10" s="19" t="s">
        <v>21</v>
      </c>
      <c r="C10" s="20">
        <v>94</v>
      </c>
      <c r="D10" s="24">
        <v>85.901123595505609</v>
      </c>
      <c r="E10" s="19">
        <v>83.5</v>
      </c>
      <c r="F10" s="19">
        <v>0.2</v>
      </c>
      <c r="G10" s="17">
        <f t="shared" si="0"/>
        <v>87.885730337078641</v>
      </c>
      <c r="H10" s="18">
        <v>2</v>
      </c>
      <c r="I10" s="18">
        <v>2</v>
      </c>
      <c r="J10" s="22">
        <v>71</v>
      </c>
      <c r="K10" s="23"/>
      <c r="L10" s="18" t="s">
        <v>138</v>
      </c>
      <c r="M10" s="2"/>
      <c r="N10" s="33" t="s">
        <v>139</v>
      </c>
    </row>
    <row r="11" spans="1:15" ht="18.95" customHeight="1">
      <c r="A11" s="19" t="s">
        <v>24</v>
      </c>
      <c r="B11" s="19" t="s">
        <v>23</v>
      </c>
      <c r="C11" s="20">
        <v>93</v>
      </c>
      <c r="D11" s="24">
        <v>81.359550561797747</v>
      </c>
      <c r="E11" s="19">
        <v>78</v>
      </c>
      <c r="F11" s="19">
        <v>0.1</v>
      </c>
      <c r="G11" s="17">
        <f t="shared" si="0"/>
        <v>84.033707865168523</v>
      </c>
      <c r="H11" s="18">
        <v>6</v>
      </c>
      <c r="I11" s="18">
        <v>6</v>
      </c>
      <c r="J11" s="22">
        <v>60</v>
      </c>
      <c r="K11" s="23"/>
      <c r="L11" s="18"/>
      <c r="M11" s="2"/>
      <c r="N11" s="33" t="s">
        <v>130</v>
      </c>
    </row>
    <row r="12" spans="1:15" ht="18.95" customHeight="1">
      <c r="A12" s="19" t="s">
        <v>26</v>
      </c>
      <c r="B12" s="19" t="s">
        <v>25</v>
      </c>
      <c r="C12" s="20">
        <v>92</v>
      </c>
      <c r="D12" s="24">
        <v>70.88988764044943</v>
      </c>
      <c r="E12" s="19">
        <v>71.5</v>
      </c>
      <c r="F12" s="19">
        <v>0.2</v>
      </c>
      <c r="G12" s="17">
        <f t="shared" si="0"/>
        <v>76.42842696629215</v>
      </c>
      <c r="H12" s="18">
        <v>46</v>
      </c>
      <c r="I12" s="18">
        <v>42</v>
      </c>
      <c r="J12" s="22">
        <v>33</v>
      </c>
      <c r="K12" s="23"/>
      <c r="L12" s="25"/>
      <c r="M12" s="2"/>
      <c r="N12" s="33" t="s">
        <v>156</v>
      </c>
    </row>
    <row r="13" spans="1:15" s="34" customFormat="1" ht="18.95" customHeight="1">
      <c r="A13" s="19" t="s">
        <v>28</v>
      </c>
      <c r="B13" s="19" t="s">
        <v>27</v>
      </c>
      <c r="C13" s="20">
        <v>90</v>
      </c>
      <c r="D13" s="24">
        <v>86.294382022471908</v>
      </c>
      <c r="E13" s="19">
        <v>85.5</v>
      </c>
      <c r="F13" s="19">
        <v>0.4</v>
      </c>
      <c r="G13" s="17">
        <f t="shared" si="0"/>
        <v>87.541348314606736</v>
      </c>
      <c r="H13" s="18">
        <v>1</v>
      </c>
      <c r="I13" s="18">
        <v>3</v>
      </c>
      <c r="J13" s="22">
        <v>60</v>
      </c>
      <c r="K13" s="23"/>
      <c r="L13" s="18" t="s">
        <v>140</v>
      </c>
      <c r="M13" s="2"/>
      <c r="N13" s="33" t="s">
        <v>141</v>
      </c>
    </row>
    <row r="14" spans="1:15" s="39" customFormat="1" ht="18.95" customHeight="1">
      <c r="A14" s="19" t="s">
        <v>30</v>
      </c>
      <c r="B14" s="19" t="s">
        <v>29</v>
      </c>
      <c r="C14" s="20">
        <v>90</v>
      </c>
      <c r="D14" s="24">
        <v>73.485393258426967</v>
      </c>
      <c r="E14" s="19">
        <v>70.25</v>
      </c>
      <c r="F14" s="19"/>
      <c r="G14" s="17">
        <f t="shared" si="0"/>
        <v>77.290505617977544</v>
      </c>
      <c r="H14" s="18">
        <v>32</v>
      </c>
      <c r="I14" s="18">
        <v>33</v>
      </c>
      <c r="J14" s="22">
        <v>49</v>
      </c>
      <c r="K14" s="23"/>
      <c r="L14" s="18"/>
      <c r="M14" s="2"/>
      <c r="N14" s="33"/>
    </row>
    <row r="15" spans="1:15" ht="18.95" customHeight="1">
      <c r="A15" s="19" t="s">
        <v>32</v>
      </c>
      <c r="B15" s="19" t="s">
        <v>31</v>
      </c>
      <c r="C15" s="18">
        <v>90</v>
      </c>
      <c r="D15" s="24">
        <v>76.719101123595507</v>
      </c>
      <c r="E15" s="19">
        <v>82.75</v>
      </c>
      <c r="F15" s="19">
        <v>0.5</v>
      </c>
      <c r="G15" s="17">
        <f t="shared" si="0"/>
        <v>81.142415730337092</v>
      </c>
      <c r="H15" s="18">
        <v>19</v>
      </c>
      <c r="I15" s="18">
        <v>16</v>
      </c>
      <c r="J15" s="22">
        <v>44</v>
      </c>
      <c r="K15" s="23"/>
      <c r="L15" s="18"/>
      <c r="M15" s="2"/>
      <c r="N15" s="33" t="s">
        <v>142</v>
      </c>
    </row>
    <row r="16" spans="1:15" ht="18.95" customHeight="1">
      <c r="A16" s="19" t="s">
        <v>34</v>
      </c>
      <c r="B16" s="19" t="s">
        <v>33</v>
      </c>
      <c r="C16" s="18">
        <v>87</v>
      </c>
      <c r="D16" s="24">
        <v>68.80898876404494</v>
      </c>
      <c r="E16" s="19">
        <v>66</v>
      </c>
      <c r="F16" s="19"/>
      <c r="G16" s="17">
        <f t="shared" si="0"/>
        <v>73.075842696629209</v>
      </c>
      <c r="H16" s="18">
        <v>50</v>
      </c>
      <c r="I16" s="18">
        <v>54</v>
      </c>
      <c r="J16" s="22">
        <v>47</v>
      </c>
      <c r="K16" s="23"/>
      <c r="L16" s="18"/>
      <c r="M16" s="2"/>
      <c r="N16" s="33"/>
    </row>
    <row r="17" spans="1:14" ht="18.95" customHeight="1">
      <c r="A17" s="19" t="s">
        <v>36</v>
      </c>
      <c r="B17" s="19" t="s">
        <v>35</v>
      </c>
      <c r="C17" s="18">
        <v>92</v>
      </c>
      <c r="D17" s="24">
        <v>71.988764044943821</v>
      </c>
      <c r="E17" s="19">
        <v>74.25</v>
      </c>
      <c r="F17" s="19">
        <v>0.1</v>
      </c>
      <c r="G17" s="17">
        <f t="shared" si="0"/>
        <v>77.317696629213472</v>
      </c>
      <c r="H17" s="18">
        <v>37</v>
      </c>
      <c r="I17" s="18">
        <v>32</v>
      </c>
      <c r="J17" s="22">
        <v>58</v>
      </c>
      <c r="K17" s="23"/>
      <c r="L17" s="18"/>
      <c r="M17" s="2"/>
      <c r="N17" s="33" t="s">
        <v>143</v>
      </c>
    </row>
    <row r="18" spans="1:14" ht="18.95" customHeight="1">
      <c r="A18" s="19" t="s">
        <v>38</v>
      </c>
      <c r="B18" s="19" t="s">
        <v>37</v>
      </c>
      <c r="C18" s="18">
        <v>90</v>
      </c>
      <c r="D18" s="24">
        <v>67.134831460674164</v>
      </c>
      <c r="E18" s="19">
        <v>68</v>
      </c>
      <c r="F18" s="19"/>
      <c r="G18" s="17">
        <f t="shared" si="0"/>
        <v>72.937640449438206</v>
      </c>
      <c r="H18" s="18">
        <v>55</v>
      </c>
      <c r="I18" s="18">
        <v>55</v>
      </c>
      <c r="J18" s="22">
        <v>47</v>
      </c>
      <c r="K18" s="23"/>
      <c r="L18" s="18"/>
      <c r="M18" s="2"/>
      <c r="N18" s="33"/>
    </row>
    <row r="19" spans="1:14" ht="18.95" customHeight="1">
      <c r="A19" s="19" t="s">
        <v>40</v>
      </c>
      <c r="B19" s="19" t="s">
        <v>39</v>
      </c>
      <c r="C19" s="18">
        <v>91</v>
      </c>
      <c r="D19" s="24">
        <v>75.631460674157296</v>
      </c>
      <c r="E19" s="19">
        <v>71.25</v>
      </c>
      <c r="F19" s="19"/>
      <c r="G19" s="17">
        <f t="shared" si="0"/>
        <v>79.035449438202249</v>
      </c>
      <c r="H19" s="18">
        <v>23</v>
      </c>
      <c r="I19" s="18">
        <v>26</v>
      </c>
      <c r="J19" s="22">
        <v>62</v>
      </c>
      <c r="K19" s="23"/>
      <c r="L19" s="18"/>
      <c r="M19" s="2"/>
      <c r="N19" s="33"/>
    </row>
    <row r="20" spans="1:14" ht="18.95" customHeight="1">
      <c r="A20" s="19" t="s">
        <v>42</v>
      </c>
      <c r="B20" s="19" t="s">
        <v>41</v>
      </c>
      <c r="C20" s="18">
        <v>86</v>
      </c>
      <c r="D20" s="24">
        <v>73.910112359550567</v>
      </c>
      <c r="E20" s="19">
        <v>73.75</v>
      </c>
      <c r="F20" s="19"/>
      <c r="G20" s="17">
        <f t="shared" si="0"/>
        <v>76.916573033707863</v>
      </c>
      <c r="H20" s="18">
        <v>30</v>
      </c>
      <c r="I20" s="18">
        <v>36</v>
      </c>
      <c r="J20" s="22">
        <v>47</v>
      </c>
      <c r="K20" s="23"/>
      <c r="L20" s="18"/>
      <c r="M20" s="2"/>
      <c r="N20" s="33"/>
    </row>
    <row r="21" spans="1:14" ht="18.95" customHeight="1">
      <c r="A21" s="19" t="s">
        <v>44</v>
      </c>
      <c r="B21" s="19" t="s">
        <v>43</v>
      </c>
      <c r="C21" s="18">
        <v>83</v>
      </c>
      <c r="D21" s="24">
        <v>72.741573033707866</v>
      </c>
      <c r="E21" s="19">
        <v>76</v>
      </c>
      <c r="F21" s="19"/>
      <c r="G21" s="17">
        <f t="shared" si="0"/>
        <v>75.632022471910119</v>
      </c>
      <c r="H21" s="18">
        <v>34</v>
      </c>
      <c r="I21" s="18">
        <v>44</v>
      </c>
      <c r="J21" s="22">
        <v>60</v>
      </c>
      <c r="K21" s="23"/>
      <c r="L21" s="18"/>
      <c r="M21" s="2"/>
      <c r="N21" s="33"/>
    </row>
    <row r="22" spans="1:14" ht="18.95" customHeight="1">
      <c r="A22" s="19" t="s">
        <v>46</v>
      </c>
      <c r="B22" s="19" t="s">
        <v>45</v>
      </c>
      <c r="C22" s="18">
        <v>88</v>
      </c>
      <c r="D22" s="24">
        <v>70.910112359550567</v>
      </c>
      <c r="E22" s="19">
        <v>34.5</v>
      </c>
      <c r="F22" s="19"/>
      <c r="G22" s="17">
        <f t="shared" si="0"/>
        <v>71.541573033707877</v>
      </c>
      <c r="H22" s="18">
        <v>43</v>
      </c>
      <c r="I22" s="18">
        <v>57</v>
      </c>
      <c r="J22" s="22">
        <v>42</v>
      </c>
      <c r="K22" s="23"/>
      <c r="L22" s="18"/>
      <c r="M22" s="2"/>
      <c r="N22" s="33"/>
    </row>
    <row r="23" spans="1:14" ht="18.95" customHeight="1">
      <c r="A23" s="19" t="s">
        <v>48</v>
      </c>
      <c r="B23" s="19" t="s">
        <v>47</v>
      </c>
      <c r="C23" s="18">
        <v>92</v>
      </c>
      <c r="D23" s="24">
        <v>65.844943820224714</v>
      </c>
      <c r="E23" s="19">
        <v>69.5</v>
      </c>
      <c r="F23" s="19"/>
      <c r="G23" s="17">
        <f t="shared" si="0"/>
        <v>72.749213483146079</v>
      </c>
      <c r="H23" s="18">
        <v>57</v>
      </c>
      <c r="I23" s="18">
        <v>56</v>
      </c>
      <c r="J23" s="22">
        <v>45</v>
      </c>
      <c r="K23" s="23"/>
      <c r="L23" s="18"/>
      <c r="M23" s="2"/>
      <c r="N23" s="33"/>
    </row>
    <row r="24" spans="1:14" ht="18.95" customHeight="1">
      <c r="A24" s="19" t="s">
        <v>50</v>
      </c>
      <c r="B24" s="19" t="s">
        <v>49</v>
      </c>
      <c r="C24" s="18">
        <v>90</v>
      </c>
      <c r="D24" s="24">
        <v>76.867415730337072</v>
      </c>
      <c r="E24" s="19">
        <v>77</v>
      </c>
      <c r="F24" s="19"/>
      <c r="G24" s="17">
        <f t="shared" si="0"/>
        <v>80.163820224719103</v>
      </c>
      <c r="H24" s="18">
        <v>18</v>
      </c>
      <c r="I24" s="18">
        <v>20</v>
      </c>
      <c r="J24" s="22">
        <v>60</v>
      </c>
      <c r="K24" s="23"/>
      <c r="L24" s="18"/>
      <c r="M24" s="2"/>
      <c r="N24" s="33"/>
    </row>
    <row r="25" spans="1:14" ht="18.95" customHeight="1">
      <c r="A25" s="19" t="s">
        <v>52</v>
      </c>
      <c r="B25" s="19" t="s">
        <v>51</v>
      </c>
      <c r="C25" s="18">
        <v>90</v>
      </c>
      <c r="D25" s="24">
        <v>68.732584269662922</v>
      </c>
      <c r="E25" s="19">
        <v>65.5</v>
      </c>
      <c r="F25" s="19"/>
      <c r="G25" s="17">
        <f t="shared" si="0"/>
        <v>73.726179775280897</v>
      </c>
      <c r="H25" s="18">
        <v>51</v>
      </c>
      <c r="I25" s="18">
        <v>52</v>
      </c>
      <c r="J25" s="22">
        <v>44</v>
      </c>
      <c r="K25" s="26"/>
      <c r="L25" s="18"/>
      <c r="M25" s="27"/>
      <c r="N25" s="33"/>
    </row>
    <row r="26" spans="1:14" ht="18.95" customHeight="1">
      <c r="A26" s="19" t="s">
        <v>54</v>
      </c>
      <c r="B26" s="19" t="s">
        <v>53</v>
      </c>
      <c r="C26" s="18">
        <v>90</v>
      </c>
      <c r="D26" s="24">
        <v>69.653932584269654</v>
      </c>
      <c r="E26" s="19">
        <v>73.75</v>
      </c>
      <c r="F26" s="19"/>
      <c r="G26" s="17">
        <f t="shared" si="0"/>
        <v>75.150056179775277</v>
      </c>
      <c r="H26" s="18">
        <v>48</v>
      </c>
      <c r="I26" s="18">
        <v>49</v>
      </c>
      <c r="J26" s="22">
        <v>53</v>
      </c>
      <c r="K26" s="23"/>
      <c r="L26" s="28"/>
      <c r="M26" s="2"/>
      <c r="N26" s="33"/>
    </row>
    <row r="27" spans="1:14" ht="18.95" customHeight="1">
      <c r="A27" s="19" t="s">
        <v>56</v>
      </c>
      <c r="B27" s="19" t="s">
        <v>55</v>
      </c>
      <c r="C27" s="18">
        <v>87</v>
      </c>
      <c r="D27" s="24">
        <v>74.415730337078656</v>
      </c>
      <c r="E27" s="19">
        <v>85</v>
      </c>
      <c r="F27" s="19"/>
      <c r="G27" s="17">
        <f t="shared" si="0"/>
        <v>78.620224719101131</v>
      </c>
      <c r="H27" s="18">
        <v>28</v>
      </c>
      <c r="I27" s="18">
        <v>27</v>
      </c>
      <c r="J27" s="22">
        <v>61</v>
      </c>
      <c r="K27" s="23"/>
      <c r="L27" s="28"/>
      <c r="M27" s="2"/>
      <c r="N27" s="33"/>
    </row>
    <row r="28" spans="1:14" ht="18.95" customHeight="1">
      <c r="A28" s="19" t="s">
        <v>58</v>
      </c>
      <c r="B28" s="19" t="s">
        <v>57</v>
      </c>
      <c r="C28" s="18">
        <v>90</v>
      </c>
      <c r="D28" s="24">
        <v>81.833707865168535</v>
      </c>
      <c r="E28" s="19">
        <v>70.75</v>
      </c>
      <c r="F28" s="19"/>
      <c r="G28" s="17">
        <f t="shared" si="0"/>
        <v>82.766910112359554</v>
      </c>
      <c r="H28" s="18">
        <v>4</v>
      </c>
      <c r="I28" s="18">
        <v>9</v>
      </c>
      <c r="J28" s="22">
        <v>62</v>
      </c>
      <c r="K28" s="23"/>
      <c r="L28" s="18"/>
      <c r="M28" s="2"/>
      <c r="N28" s="33"/>
    </row>
    <row r="29" spans="1:14" s="34" customFormat="1" ht="18.95" customHeight="1">
      <c r="A29" s="19" t="s">
        <v>60</v>
      </c>
      <c r="B29" s="19" t="s">
        <v>59</v>
      </c>
      <c r="C29" s="18">
        <v>94</v>
      </c>
      <c r="D29" s="24">
        <v>80.811235955056176</v>
      </c>
      <c r="E29" s="19">
        <v>88.5</v>
      </c>
      <c r="F29" s="19">
        <v>3.8</v>
      </c>
      <c r="G29" s="17">
        <f t="shared" si="0"/>
        <v>88.677303370786504</v>
      </c>
      <c r="H29" s="18">
        <v>7</v>
      </c>
      <c r="I29" s="18">
        <v>1</v>
      </c>
      <c r="J29" s="22">
        <v>60</v>
      </c>
      <c r="K29" s="23"/>
      <c r="L29" s="28"/>
      <c r="M29" s="2"/>
      <c r="N29" s="33" t="s">
        <v>144</v>
      </c>
    </row>
    <row r="30" spans="1:14" ht="18.95" customHeight="1">
      <c r="A30" s="19" t="s">
        <v>62</v>
      </c>
      <c r="B30" s="19" t="s">
        <v>61</v>
      </c>
      <c r="C30" s="18">
        <v>93</v>
      </c>
      <c r="D30" s="24">
        <v>77.373033707865162</v>
      </c>
      <c r="E30" s="19">
        <v>75</v>
      </c>
      <c r="F30" s="19"/>
      <c r="G30" s="17">
        <f t="shared" si="0"/>
        <v>81.042471910112354</v>
      </c>
      <c r="H30" s="18">
        <v>15</v>
      </c>
      <c r="I30" s="18">
        <v>17</v>
      </c>
      <c r="J30" s="22">
        <v>60</v>
      </c>
      <c r="K30" s="26"/>
      <c r="L30" s="29"/>
      <c r="M30" s="27"/>
      <c r="N30" s="33"/>
    </row>
    <row r="31" spans="1:14" s="39" customFormat="1" ht="18.95" customHeight="1">
      <c r="A31" s="19" t="s">
        <v>64</v>
      </c>
      <c r="B31" s="19" t="s">
        <v>63</v>
      </c>
      <c r="C31" s="18">
        <v>90</v>
      </c>
      <c r="D31" s="24">
        <v>62.788764044943818</v>
      </c>
      <c r="E31" s="19">
        <v>73</v>
      </c>
      <c r="F31" s="19"/>
      <c r="G31" s="17">
        <f t="shared" si="0"/>
        <v>70.612696629213488</v>
      </c>
      <c r="H31" s="18">
        <v>58</v>
      </c>
      <c r="I31" s="18">
        <v>58</v>
      </c>
      <c r="J31" s="22">
        <v>26</v>
      </c>
      <c r="K31" s="23"/>
      <c r="L31" s="28"/>
      <c r="M31" s="2"/>
      <c r="N31" s="33"/>
    </row>
    <row r="32" spans="1:14" ht="18.95" customHeight="1">
      <c r="A32" s="19" t="s">
        <v>66</v>
      </c>
      <c r="B32" s="19" t="s">
        <v>65</v>
      </c>
      <c r="C32" s="18">
        <v>88</v>
      </c>
      <c r="D32" s="24">
        <v>71.831460674157299</v>
      </c>
      <c r="E32" s="19">
        <v>79</v>
      </c>
      <c r="F32" s="19"/>
      <c r="G32" s="17">
        <f t="shared" si="0"/>
        <v>76.590449438202256</v>
      </c>
      <c r="H32" s="18">
        <v>38</v>
      </c>
      <c r="I32" s="18">
        <v>39</v>
      </c>
      <c r="J32" s="22">
        <v>54</v>
      </c>
      <c r="K32" s="23"/>
      <c r="L32" s="28"/>
      <c r="M32" s="2"/>
      <c r="N32" s="33"/>
    </row>
    <row r="33" spans="1:14" ht="18.95" customHeight="1">
      <c r="A33" s="19" t="s">
        <v>68</v>
      </c>
      <c r="B33" s="19" t="s">
        <v>67</v>
      </c>
      <c r="C33" s="18">
        <v>89</v>
      </c>
      <c r="D33" s="24">
        <v>70.898876404494388</v>
      </c>
      <c r="E33" s="19">
        <v>81.75</v>
      </c>
      <c r="F33" s="19"/>
      <c r="G33" s="17">
        <f t="shared" si="0"/>
        <v>76.509269662921341</v>
      </c>
      <c r="H33" s="18">
        <v>44</v>
      </c>
      <c r="I33" s="18">
        <v>40</v>
      </c>
      <c r="J33" s="22">
        <v>60</v>
      </c>
      <c r="K33" s="23"/>
      <c r="L33" s="28"/>
      <c r="M33" s="2"/>
      <c r="N33" s="33"/>
    </row>
    <row r="34" spans="1:14" ht="18.95" customHeight="1">
      <c r="A34" s="19" t="s">
        <v>70</v>
      </c>
      <c r="B34" s="19" t="s">
        <v>69</v>
      </c>
      <c r="C34" s="18">
        <v>92</v>
      </c>
      <c r="D34" s="24">
        <v>76.631460674157296</v>
      </c>
      <c r="E34" s="19">
        <v>84</v>
      </c>
      <c r="F34" s="19"/>
      <c r="G34" s="17">
        <f t="shared" si="0"/>
        <v>81.210449438202247</v>
      </c>
      <c r="H34" s="18">
        <v>20</v>
      </c>
      <c r="I34" s="18">
        <v>15</v>
      </c>
      <c r="J34" s="22">
        <v>60</v>
      </c>
      <c r="K34" s="23"/>
      <c r="L34" s="28"/>
      <c r="M34" s="2"/>
      <c r="N34" s="33"/>
    </row>
    <row r="35" spans="1:14" ht="18.95" customHeight="1">
      <c r="A35" s="19" t="s">
        <v>72</v>
      </c>
      <c r="B35" s="19" t="s">
        <v>71</v>
      </c>
      <c r="C35" s="18">
        <v>92</v>
      </c>
      <c r="D35" s="24">
        <v>71.114606741573027</v>
      </c>
      <c r="E35" s="19">
        <v>75.75</v>
      </c>
      <c r="F35" s="19"/>
      <c r="G35" s="17">
        <f t="shared" ref="G35:G63" si="1">(C35*0.25+D35*0.65+E35*0.1)+F35</f>
        <v>76.799494382022473</v>
      </c>
      <c r="H35" s="18">
        <v>41</v>
      </c>
      <c r="I35" s="18">
        <v>37</v>
      </c>
      <c r="J35" s="22">
        <v>60</v>
      </c>
      <c r="K35" s="23"/>
      <c r="L35" s="30"/>
      <c r="M35" s="2"/>
      <c r="N35" s="33"/>
    </row>
    <row r="36" spans="1:14" ht="18.95" customHeight="1">
      <c r="A36" s="19" t="s">
        <v>74</v>
      </c>
      <c r="B36" s="19" t="s">
        <v>73</v>
      </c>
      <c r="C36" s="18">
        <v>86</v>
      </c>
      <c r="D36" s="24">
        <v>72.024719101123594</v>
      </c>
      <c r="E36" s="19">
        <v>71.25</v>
      </c>
      <c r="F36" s="19"/>
      <c r="G36" s="17">
        <f t="shared" si="1"/>
        <v>75.441067415730345</v>
      </c>
      <c r="H36" s="18">
        <v>36</v>
      </c>
      <c r="I36" s="18">
        <v>45</v>
      </c>
      <c r="J36" s="22">
        <v>45</v>
      </c>
      <c r="K36" s="23"/>
      <c r="L36" s="28"/>
      <c r="M36" s="2"/>
      <c r="N36" s="33"/>
    </row>
    <row r="37" spans="1:14" ht="18.95" customHeight="1">
      <c r="A37" s="19" t="s">
        <v>76</v>
      </c>
      <c r="B37" s="19" t="s">
        <v>75</v>
      </c>
      <c r="C37" s="18">
        <v>82</v>
      </c>
      <c r="D37" s="24">
        <v>62.015730337078651</v>
      </c>
      <c r="E37" s="19">
        <v>74.5</v>
      </c>
      <c r="F37" s="19"/>
      <c r="G37" s="17">
        <f t="shared" si="1"/>
        <v>68.260224719101117</v>
      </c>
      <c r="H37" s="18">
        <v>59</v>
      </c>
      <c r="I37" s="18">
        <v>60</v>
      </c>
      <c r="J37" s="22">
        <v>46</v>
      </c>
      <c r="K37" s="23"/>
      <c r="L37" s="28"/>
      <c r="M37" s="2"/>
      <c r="N37" s="33"/>
    </row>
    <row r="38" spans="1:14" ht="18.95" customHeight="1">
      <c r="A38" s="17" t="s">
        <v>78</v>
      </c>
      <c r="B38" s="17" t="s">
        <v>77</v>
      </c>
      <c r="C38" s="20">
        <v>89</v>
      </c>
      <c r="D38" s="35">
        <v>74.48</v>
      </c>
      <c r="E38" s="17">
        <v>74</v>
      </c>
      <c r="F38" s="17">
        <v>0.1</v>
      </c>
      <c r="G38" s="17">
        <f t="shared" si="1"/>
        <v>78.162000000000006</v>
      </c>
      <c r="H38" s="20">
        <v>27</v>
      </c>
      <c r="I38" s="18">
        <v>29</v>
      </c>
      <c r="J38" s="22">
        <v>44</v>
      </c>
      <c r="K38" s="36"/>
      <c r="L38" s="40"/>
      <c r="M38" s="38"/>
      <c r="N38" s="33" t="s">
        <v>153</v>
      </c>
    </row>
    <row r="39" spans="1:14" ht="18.95" customHeight="1">
      <c r="A39" s="19" t="s">
        <v>80</v>
      </c>
      <c r="B39" s="19" t="s">
        <v>79</v>
      </c>
      <c r="C39" s="18">
        <v>87</v>
      </c>
      <c r="D39" s="24">
        <v>76.88988764044943</v>
      </c>
      <c r="E39" s="19">
        <v>72.25</v>
      </c>
      <c r="F39" s="19">
        <v>0.3</v>
      </c>
      <c r="G39" s="17">
        <f t="shared" si="1"/>
        <v>79.253426966292125</v>
      </c>
      <c r="H39" s="18">
        <v>17</v>
      </c>
      <c r="I39" s="18">
        <v>25</v>
      </c>
      <c r="J39" s="22">
        <v>63</v>
      </c>
      <c r="K39" s="23"/>
      <c r="L39" s="28"/>
      <c r="M39" s="2"/>
      <c r="N39" s="33" t="s">
        <v>145</v>
      </c>
    </row>
    <row r="40" spans="1:14" ht="18.95" customHeight="1">
      <c r="A40" s="19" t="s">
        <v>82</v>
      </c>
      <c r="B40" s="19" t="s">
        <v>81</v>
      </c>
      <c r="C40" s="18">
        <v>89</v>
      </c>
      <c r="D40" s="24">
        <v>72.50561797752809</v>
      </c>
      <c r="E40" s="19">
        <v>70.25</v>
      </c>
      <c r="F40" s="19">
        <v>0.1</v>
      </c>
      <c r="G40" s="17">
        <f t="shared" si="1"/>
        <v>76.503651685393265</v>
      </c>
      <c r="H40" s="18">
        <v>35</v>
      </c>
      <c r="I40" s="18">
        <v>41</v>
      </c>
      <c r="J40" s="22">
        <v>60</v>
      </c>
      <c r="K40" s="23"/>
      <c r="L40" s="28"/>
      <c r="M40" s="2"/>
      <c r="N40" s="33" t="s">
        <v>129</v>
      </c>
    </row>
    <row r="41" spans="1:14" ht="18.95" customHeight="1">
      <c r="A41" s="17" t="s">
        <v>84</v>
      </c>
      <c r="B41" s="17" t="s">
        <v>83</v>
      </c>
      <c r="C41" s="20">
        <v>92</v>
      </c>
      <c r="D41" s="35">
        <v>78.69</v>
      </c>
      <c r="E41" s="17">
        <v>74.25</v>
      </c>
      <c r="F41" s="17">
        <v>0.1</v>
      </c>
      <c r="G41" s="17">
        <f t="shared" si="1"/>
        <v>81.67349999999999</v>
      </c>
      <c r="H41" s="20">
        <v>11</v>
      </c>
      <c r="I41" s="18">
        <v>12</v>
      </c>
      <c r="J41" s="22">
        <v>52</v>
      </c>
      <c r="K41" s="36"/>
      <c r="L41" s="37"/>
      <c r="M41" s="38"/>
      <c r="N41" s="33" t="s">
        <v>129</v>
      </c>
    </row>
    <row r="42" spans="1:14" ht="18.95" customHeight="1">
      <c r="A42" s="19" t="s">
        <v>86</v>
      </c>
      <c r="B42" s="19" t="s">
        <v>85</v>
      </c>
      <c r="C42" s="18">
        <v>90</v>
      </c>
      <c r="D42" s="24">
        <v>75.373033707865162</v>
      </c>
      <c r="E42" s="19">
        <v>80</v>
      </c>
      <c r="F42" s="19"/>
      <c r="G42" s="17">
        <f t="shared" si="1"/>
        <v>79.492471910112357</v>
      </c>
      <c r="H42" s="18">
        <v>26</v>
      </c>
      <c r="I42" s="18">
        <v>22</v>
      </c>
      <c r="J42" s="22">
        <v>49</v>
      </c>
      <c r="K42" s="23"/>
      <c r="L42" s="28"/>
      <c r="M42" s="2"/>
      <c r="N42" s="33"/>
    </row>
    <row r="43" spans="1:14" ht="18.95" customHeight="1">
      <c r="A43" s="19" t="s">
        <v>88</v>
      </c>
      <c r="B43" s="19" t="s">
        <v>87</v>
      </c>
      <c r="C43" s="18">
        <v>90</v>
      </c>
      <c r="D43" s="24">
        <v>79.256179775280899</v>
      </c>
      <c r="E43" s="19">
        <v>80.75</v>
      </c>
      <c r="F43" s="19"/>
      <c r="G43" s="17">
        <f t="shared" si="1"/>
        <v>82.091516853932589</v>
      </c>
      <c r="H43" s="18">
        <v>10</v>
      </c>
      <c r="I43" s="18">
        <v>10</v>
      </c>
      <c r="J43" s="22">
        <v>69</v>
      </c>
      <c r="K43" s="23"/>
      <c r="L43" s="18" t="s">
        <v>146</v>
      </c>
      <c r="M43" s="2"/>
      <c r="N43" s="33"/>
    </row>
    <row r="44" spans="1:14" ht="18.95" customHeight="1">
      <c r="A44" s="19" t="s">
        <v>90</v>
      </c>
      <c r="B44" s="19" t="s">
        <v>89</v>
      </c>
      <c r="C44" s="18">
        <v>90</v>
      </c>
      <c r="D44" s="24">
        <v>68.047191011235952</v>
      </c>
      <c r="E44" s="19">
        <v>79.75</v>
      </c>
      <c r="F44" s="19"/>
      <c r="G44" s="17">
        <f t="shared" si="1"/>
        <v>74.705674157303363</v>
      </c>
      <c r="H44" s="18">
        <v>54</v>
      </c>
      <c r="I44" s="18">
        <v>50</v>
      </c>
      <c r="J44" s="22">
        <v>49</v>
      </c>
      <c r="K44" s="23"/>
      <c r="L44" s="28"/>
      <c r="M44" s="2"/>
      <c r="N44" s="33"/>
    </row>
    <row r="45" spans="1:14" ht="18.95" customHeight="1">
      <c r="A45" s="19" t="s">
        <v>92</v>
      </c>
      <c r="B45" s="19" t="s">
        <v>91</v>
      </c>
      <c r="C45" s="18">
        <v>90</v>
      </c>
      <c r="D45" s="24">
        <v>71.528089887640448</v>
      </c>
      <c r="E45" s="19">
        <v>77.5</v>
      </c>
      <c r="F45" s="19"/>
      <c r="G45" s="17">
        <f t="shared" si="1"/>
        <v>76.743258426966293</v>
      </c>
      <c r="H45" s="18">
        <v>40</v>
      </c>
      <c r="I45" s="18">
        <v>38</v>
      </c>
      <c r="J45" s="22">
        <v>36</v>
      </c>
      <c r="K45" s="31"/>
      <c r="L45" s="28"/>
      <c r="M45" s="2"/>
      <c r="N45" s="33"/>
    </row>
    <row r="46" spans="1:14" ht="18.95" customHeight="1">
      <c r="A46" s="19" t="s">
        <v>94</v>
      </c>
      <c r="B46" s="19" t="s">
        <v>93</v>
      </c>
      <c r="C46" s="18">
        <v>91</v>
      </c>
      <c r="D46" s="24">
        <v>80.417977528089878</v>
      </c>
      <c r="E46" s="19">
        <v>83.5</v>
      </c>
      <c r="F46" s="19"/>
      <c r="G46" s="17">
        <f t="shared" si="1"/>
        <v>83.371685393258417</v>
      </c>
      <c r="H46" s="18">
        <v>9</v>
      </c>
      <c r="I46" s="18">
        <v>7</v>
      </c>
      <c r="J46" s="22">
        <v>67</v>
      </c>
      <c r="K46" s="31"/>
      <c r="L46" s="18" t="s">
        <v>147</v>
      </c>
      <c r="M46" s="2"/>
      <c r="N46" s="33"/>
    </row>
    <row r="47" spans="1:14" ht="18.95" customHeight="1">
      <c r="A47" s="19" t="s">
        <v>96</v>
      </c>
      <c r="B47" s="19" t="s">
        <v>95</v>
      </c>
      <c r="C47" s="18">
        <v>91</v>
      </c>
      <c r="D47" s="24">
        <v>80.730337078651687</v>
      </c>
      <c r="E47" s="19">
        <v>77.25</v>
      </c>
      <c r="F47" s="19"/>
      <c r="G47" s="17">
        <f t="shared" si="1"/>
        <v>82.949719101123591</v>
      </c>
      <c r="H47" s="18">
        <v>8</v>
      </c>
      <c r="I47" s="18">
        <v>8</v>
      </c>
      <c r="J47" s="22">
        <v>64</v>
      </c>
      <c r="K47" s="23"/>
      <c r="L47" s="28"/>
      <c r="M47" s="2"/>
      <c r="N47" s="33"/>
    </row>
    <row r="48" spans="1:14" ht="18.95" customHeight="1">
      <c r="A48" s="19" t="s">
        <v>98</v>
      </c>
      <c r="B48" s="19" t="s">
        <v>97</v>
      </c>
      <c r="C48" s="18">
        <v>87</v>
      </c>
      <c r="D48" s="24">
        <v>70.898876404494388</v>
      </c>
      <c r="E48" s="19">
        <v>74.25</v>
      </c>
      <c r="F48" s="19"/>
      <c r="G48" s="17">
        <f t="shared" si="1"/>
        <v>75.259269662921341</v>
      </c>
      <c r="H48" s="18">
        <v>45</v>
      </c>
      <c r="I48" s="18">
        <v>46</v>
      </c>
      <c r="J48" s="22">
        <v>52</v>
      </c>
      <c r="K48" s="23"/>
      <c r="L48" s="28"/>
      <c r="M48" s="2"/>
      <c r="N48" s="33"/>
    </row>
    <row r="49" spans="1:14" ht="18.95" customHeight="1">
      <c r="A49" s="19" t="s">
        <v>100</v>
      </c>
      <c r="B49" s="19" t="s">
        <v>99</v>
      </c>
      <c r="C49" s="18">
        <v>86</v>
      </c>
      <c r="D49" s="24">
        <v>73.510112359550561</v>
      </c>
      <c r="E49" s="19">
        <v>76.5</v>
      </c>
      <c r="F49" s="19">
        <v>0.3</v>
      </c>
      <c r="G49" s="17">
        <f t="shared" si="1"/>
        <v>77.231573033707875</v>
      </c>
      <c r="H49" s="18">
        <v>31</v>
      </c>
      <c r="I49" s="18">
        <v>34</v>
      </c>
      <c r="J49" s="22">
        <v>48</v>
      </c>
      <c r="K49" s="23"/>
      <c r="L49" s="28"/>
      <c r="M49" s="2"/>
      <c r="N49" s="33" t="s">
        <v>148</v>
      </c>
    </row>
    <row r="50" spans="1:14" ht="18.95" customHeight="1">
      <c r="A50" s="19" t="s">
        <v>102</v>
      </c>
      <c r="B50" s="19" t="s">
        <v>101</v>
      </c>
      <c r="C50" s="18">
        <v>92</v>
      </c>
      <c r="D50" s="24">
        <v>71.011235955056179</v>
      </c>
      <c r="E50" s="19">
        <v>78</v>
      </c>
      <c r="F50" s="19">
        <v>1.1000000000000001</v>
      </c>
      <c r="G50" s="17">
        <f t="shared" si="1"/>
        <v>78.057303370786499</v>
      </c>
      <c r="H50" s="18">
        <v>42</v>
      </c>
      <c r="I50" s="18">
        <v>30</v>
      </c>
      <c r="J50" s="22">
        <v>54</v>
      </c>
      <c r="K50" s="23"/>
      <c r="L50" s="28"/>
      <c r="M50" s="2"/>
      <c r="N50" s="33" t="s">
        <v>149</v>
      </c>
    </row>
    <row r="51" spans="1:14" ht="18.95" customHeight="1">
      <c r="A51" s="19" t="s">
        <v>104</v>
      </c>
      <c r="B51" s="19" t="s">
        <v>103</v>
      </c>
      <c r="C51" s="18">
        <v>93</v>
      </c>
      <c r="D51" s="24">
        <v>81.507865168539325</v>
      </c>
      <c r="E51" s="19">
        <v>75.75</v>
      </c>
      <c r="F51" s="19">
        <v>0.6</v>
      </c>
      <c r="G51" s="17">
        <f t="shared" si="1"/>
        <v>84.405112359550557</v>
      </c>
      <c r="H51" s="18">
        <v>5</v>
      </c>
      <c r="I51" s="18">
        <v>5</v>
      </c>
      <c r="J51" s="22">
        <v>60</v>
      </c>
      <c r="K51" s="23"/>
      <c r="L51" s="18" t="s">
        <v>140</v>
      </c>
      <c r="M51" s="2"/>
      <c r="N51" s="33" t="s">
        <v>150</v>
      </c>
    </row>
    <row r="52" spans="1:14" ht="18.95" customHeight="1">
      <c r="A52" s="19" t="s">
        <v>106</v>
      </c>
      <c r="B52" s="19" t="s">
        <v>105</v>
      </c>
      <c r="C52" s="18">
        <v>92</v>
      </c>
      <c r="D52" s="24">
        <v>77.833707865168535</v>
      </c>
      <c r="E52" s="19">
        <v>81</v>
      </c>
      <c r="F52" s="19">
        <v>0.1</v>
      </c>
      <c r="G52" s="17">
        <f t="shared" si="1"/>
        <v>81.791910112359545</v>
      </c>
      <c r="H52" s="18">
        <v>13</v>
      </c>
      <c r="I52" s="18">
        <v>11</v>
      </c>
      <c r="J52" s="22">
        <v>48</v>
      </c>
      <c r="K52" s="23"/>
      <c r="L52" s="28"/>
      <c r="M52" s="2"/>
      <c r="N52" s="33" t="s">
        <v>130</v>
      </c>
    </row>
    <row r="53" spans="1:14" ht="18.95" customHeight="1">
      <c r="A53" s="19" t="s">
        <v>108</v>
      </c>
      <c r="B53" s="19" t="s">
        <v>107</v>
      </c>
      <c r="C53" s="18">
        <v>94</v>
      </c>
      <c r="D53" s="24">
        <v>77.035955056179773</v>
      </c>
      <c r="E53" s="19">
        <v>72</v>
      </c>
      <c r="F53" s="19">
        <v>0.5</v>
      </c>
      <c r="G53" s="17">
        <f t="shared" si="1"/>
        <v>81.27337078651685</v>
      </c>
      <c r="H53" s="18">
        <v>16</v>
      </c>
      <c r="I53" s="18">
        <v>13</v>
      </c>
      <c r="J53" s="22">
        <v>61</v>
      </c>
      <c r="K53" s="31"/>
      <c r="L53" s="18" t="s">
        <v>140</v>
      </c>
      <c r="M53" s="2"/>
      <c r="N53" s="33" t="s">
        <v>151</v>
      </c>
    </row>
    <row r="54" spans="1:14" ht="18.95" customHeight="1">
      <c r="A54" s="19" t="s">
        <v>110</v>
      </c>
      <c r="B54" s="19" t="s">
        <v>109</v>
      </c>
      <c r="C54" s="18">
        <v>91</v>
      </c>
      <c r="D54" s="24">
        <v>68.16179775280898</v>
      </c>
      <c r="E54" s="19">
        <v>81.5</v>
      </c>
      <c r="F54" s="19"/>
      <c r="G54" s="17">
        <f t="shared" si="1"/>
        <v>75.205168539325854</v>
      </c>
      <c r="H54" s="18">
        <v>52</v>
      </c>
      <c r="I54" s="18">
        <v>47</v>
      </c>
      <c r="J54" s="22">
        <v>41</v>
      </c>
      <c r="K54" s="23"/>
      <c r="L54" s="30"/>
      <c r="M54" s="2"/>
      <c r="N54" s="33"/>
    </row>
    <row r="55" spans="1:14" ht="18.95" customHeight="1">
      <c r="A55" s="19" t="s">
        <v>112</v>
      </c>
      <c r="B55" s="19" t="s">
        <v>111</v>
      </c>
      <c r="C55" s="18">
        <v>92</v>
      </c>
      <c r="D55" s="24">
        <v>76.359550561797747</v>
      </c>
      <c r="E55" s="19">
        <v>70.75</v>
      </c>
      <c r="F55" s="19"/>
      <c r="G55" s="17">
        <f t="shared" si="1"/>
        <v>79.708707865168535</v>
      </c>
      <c r="H55" s="18">
        <v>21</v>
      </c>
      <c r="I55" s="18">
        <v>21</v>
      </c>
      <c r="J55" s="22">
        <v>48</v>
      </c>
      <c r="K55" s="23"/>
      <c r="L55" s="28"/>
      <c r="M55" s="2"/>
      <c r="N55" s="33"/>
    </row>
    <row r="56" spans="1:14" ht="18.95" customHeight="1">
      <c r="A56" s="19" t="s">
        <v>114</v>
      </c>
      <c r="B56" s="19" t="s">
        <v>113</v>
      </c>
      <c r="C56" s="18">
        <v>93</v>
      </c>
      <c r="D56" s="24">
        <v>83.247191011235955</v>
      </c>
      <c r="E56" s="19">
        <v>80.25</v>
      </c>
      <c r="F56" s="19">
        <v>0.3</v>
      </c>
      <c r="G56" s="17">
        <f t="shared" si="1"/>
        <v>85.685674157303382</v>
      </c>
      <c r="H56" s="18">
        <v>3</v>
      </c>
      <c r="I56" s="18">
        <v>4</v>
      </c>
      <c r="J56" s="22">
        <v>64</v>
      </c>
      <c r="K56" s="23"/>
      <c r="L56" s="18"/>
      <c r="M56" s="2"/>
      <c r="N56" s="33" t="s">
        <v>152</v>
      </c>
    </row>
    <row r="57" spans="1:14" ht="18.95" customHeight="1">
      <c r="A57" s="19" t="s">
        <v>116</v>
      </c>
      <c r="B57" s="19" t="s">
        <v>115</v>
      </c>
      <c r="C57" s="18">
        <v>90</v>
      </c>
      <c r="D57" s="24">
        <v>61.914606741573039</v>
      </c>
      <c r="E57" s="19">
        <v>71.75</v>
      </c>
      <c r="F57" s="19"/>
      <c r="G57" s="17">
        <f t="shared" si="1"/>
        <v>69.919494382022478</v>
      </c>
      <c r="H57" s="18">
        <v>60</v>
      </c>
      <c r="I57" s="18">
        <v>59</v>
      </c>
      <c r="J57" s="22">
        <v>38</v>
      </c>
      <c r="K57" s="31"/>
      <c r="L57" s="28"/>
      <c r="M57" s="2"/>
      <c r="N57" s="33"/>
    </row>
    <row r="58" spans="1:14" ht="18.95" customHeight="1">
      <c r="A58" s="19" t="s">
        <v>118</v>
      </c>
      <c r="B58" s="19" t="s">
        <v>117</v>
      </c>
      <c r="C58" s="18">
        <v>91</v>
      </c>
      <c r="D58" s="24">
        <v>69.39550561797752</v>
      </c>
      <c r="E58" s="19">
        <v>81</v>
      </c>
      <c r="F58" s="19"/>
      <c r="G58" s="17">
        <f t="shared" si="1"/>
        <v>75.957078651685379</v>
      </c>
      <c r="H58" s="18">
        <v>49</v>
      </c>
      <c r="I58" s="18">
        <v>43</v>
      </c>
      <c r="J58" s="22">
        <v>46</v>
      </c>
      <c r="K58" s="31"/>
      <c r="L58" s="28"/>
      <c r="M58" s="2"/>
      <c r="N58" s="33"/>
    </row>
    <row r="59" spans="1:14" ht="18.95" customHeight="1">
      <c r="A59" s="19" t="s">
        <v>120</v>
      </c>
      <c r="B59" s="19" t="s">
        <v>119</v>
      </c>
      <c r="C59" s="18">
        <v>90</v>
      </c>
      <c r="D59" s="24">
        <v>70.044943820224717</v>
      </c>
      <c r="E59" s="19">
        <v>70.25</v>
      </c>
      <c r="F59" s="19">
        <v>0.1</v>
      </c>
      <c r="G59" s="17">
        <f t="shared" si="1"/>
        <v>75.154213483146066</v>
      </c>
      <c r="H59" s="18">
        <v>47</v>
      </c>
      <c r="I59" s="18">
        <v>48</v>
      </c>
      <c r="J59" s="22">
        <v>37</v>
      </c>
      <c r="K59" s="23"/>
      <c r="L59" s="28"/>
      <c r="M59" s="2"/>
      <c r="N59" s="33" t="s">
        <v>130</v>
      </c>
    </row>
    <row r="60" spans="1:14" ht="18.95" customHeight="1">
      <c r="A60" s="19" t="s">
        <v>122</v>
      </c>
      <c r="B60" s="19" t="s">
        <v>121</v>
      </c>
      <c r="C60" s="18">
        <v>88</v>
      </c>
      <c r="D60" s="24">
        <v>68.139325842696621</v>
      </c>
      <c r="E60" s="19">
        <v>69.5</v>
      </c>
      <c r="F60" s="19"/>
      <c r="G60" s="17">
        <f t="shared" si="1"/>
        <v>73.240561797752818</v>
      </c>
      <c r="H60" s="18">
        <v>53</v>
      </c>
      <c r="I60" s="18">
        <v>53</v>
      </c>
      <c r="J60" s="22">
        <v>40</v>
      </c>
      <c r="K60" s="31"/>
      <c r="L60" s="28"/>
      <c r="M60" s="2"/>
      <c r="N60" s="33"/>
    </row>
    <row r="61" spans="1:14" ht="18.95" customHeight="1">
      <c r="A61" s="19" t="s">
        <v>124</v>
      </c>
      <c r="B61" s="19" t="s">
        <v>123</v>
      </c>
      <c r="C61" s="18">
        <v>92</v>
      </c>
      <c r="D61" s="24">
        <v>75.541573033707863</v>
      </c>
      <c r="E61" s="19">
        <v>72.75</v>
      </c>
      <c r="F61" s="19"/>
      <c r="G61" s="17">
        <f t="shared" si="1"/>
        <v>79.377022471910124</v>
      </c>
      <c r="H61" s="18">
        <v>24</v>
      </c>
      <c r="I61" s="18">
        <v>23</v>
      </c>
      <c r="J61" s="22">
        <v>61</v>
      </c>
      <c r="K61" s="23"/>
      <c r="L61" s="28"/>
      <c r="M61" s="2"/>
      <c r="N61" s="33"/>
    </row>
    <row r="62" spans="1:14" ht="18.95" customHeight="1">
      <c r="A62" s="19" t="s">
        <v>126</v>
      </c>
      <c r="B62" s="19" t="s">
        <v>125</v>
      </c>
      <c r="C62" s="18">
        <v>93</v>
      </c>
      <c r="D62" s="24">
        <v>71.786516853932582</v>
      </c>
      <c r="E62" s="19">
        <v>71.5</v>
      </c>
      <c r="F62" s="19"/>
      <c r="G62" s="17">
        <f t="shared" si="1"/>
        <v>77.061235955056191</v>
      </c>
      <c r="H62" s="18">
        <v>39</v>
      </c>
      <c r="I62" s="18">
        <v>35</v>
      </c>
      <c r="J62" s="22">
        <v>60</v>
      </c>
      <c r="K62" s="26"/>
      <c r="L62" s="32"/>
      <c r="M62" s="2"/>
      <c r="N62" s="33"/>
    </row>
    <row r="63" spans="1:14" ht="18.95" customHeight="1">
      <c r="A63" s="41" t="s">
        <v>128</v>
      </c>
      <c r="B63" s="19" t="s">
        <v>127</v>
      </c>
      <c r="C63" s="18">
        <v>91</v>
      </c>
      <c r="D63" s="24">
        <v>67.078651685393254</v>
      </c>
      <c r="E63" s="19">
        <v>78.25</v>
      </c>
      <c r="F63" s="19"/>
      <c r="G63" s="17">
        <f t="shared" si="1"/>
        <v>74.176123595505615</v>
      </c>
      <c r="H63" s="18">
        <v>56</v>
      </c>
      <c r="I63" s="18">
        <v>51</v>
      </c>
      <c r="J63" s="22">
        <v>42</v>
      </c>
      <c r="K63" s="23"/>
      <c r="L63" s="28"/>
      <c r="M63" s="2"/>
      <c r="N63" s="33"/>
    </row>
    <row r="64" spans="1:14" ht="18.95" customHeight="1">
      <c r="A64" s="46" t="s">
        <v>14</v>
      </c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</row>
    <row r="65" spans="1:14" ht="18.75" customHeight="1">
      <c r="A65" s="42" t="s">
        <v>154</v>
      </c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</row>
    <row r="66" spans="1:14" ht="18" customHeight="1">
      <c r="A66" s="3"/>
      <c r="B66" s="3"/>
      <c r="C66" s="3"/>
      <c r="D66" s="3"/>
      <c r="E66" s="8"/>
      <c r="F66" s="13"/>
      <c r="G66" s="3"/>
      <c r="H66" s="3"/>
      <c r="I66" s="3"/>
      <c r="J66" s="3"/>
      <c r="K66" s="3"/>
      <c r="L66" s="42"/>
      <c r="M66" s="42"/>
      <c r="N66" s="42"/>
    </row>
    <row r="67" spans="1:14" ht="18" customHeight="1">
      <c r="A67" s="3"/>
      <c r="B67" s="3"/>
      <c r="C67" s="3"/>
      <c r="D67" s="3"/>
      <c r="E67" s="8"/>
      <c r="F67" s="13"/>
      <c r="G67" s="3"/>
      <c r="H67" s="3"/>
      <c r="I67" s="3"/>
      <c r="J67" s="3"/>
      <c r="K67" s="3"/>
      <c r="L67" s="42"/>
      <c r="M67" s="42"/>
      <c r="N67" s="42"/>
    </row>
    <row r="68" spans="1:14" ht="18" customHeight="1">
      <c r="A68" s="3"/>
      <c r="B68" s="3"/>
      <c r="C68" s="3"/>
      <c r="D68" s="3"/>
      <c r="E68" s="8"/>
      <c r="F68" s="13"/>
      <c r="G68" s="3"/>
      <c r="H68" s="3"/>
      <c r="I68" s="3"/>
      <c r="J68" s="3"/>
      <c r="K68" s="3"/>
      <c r="L68" s="3"/>
      <c r="M68" s="3"/>
      <c r="N68" s="3"/>
    </row>
    <row r="69" spans="1:14" ht="18" customHeight="1">
      <c r="A69" s="3"/>
      <c r="B69" s="3"/>
      <c r="C69" s="3"/>
      <c r="D69" s="3"/>
      <c r="E69" s="8"/>
      <c r="F69" s="13"/>
      <c r="G69" s="3"/>
      <c r="H69" s="3"/>
      <c r="I69" s="3"/>
      <c r="J69" s="3"/>
      <c r="K69" s="3"/>
      <c r="L69" s="3"/>
      <c r="M69" s="3"/>
      <c r="N69" s="3"/>
    </row>
    <row r="70" spans="1:14" ht="18" customHeight="1">
      <c r="A70" s="3"/>
      <c r="B70" s="3"/>
      <c r="C70" s="3"/>
      <c r="D70" s="3"/>
      <c r="E70" s="8"/>
      <c r="F70" s="13"/>
      <c r="G70" s="3"/>
      <c r="H70" s="3"/>
      <c r="I70" s="3"/>
      <c r="J70" s="3"/>
      <c r="K70" s="3"/>
      <c r="L70" s="3"/>
      <c r="M70" s="3"/>
      <c r="N70" s="3"/>
    </row>
    <row r="71" spans="1:14" ht="18" customHeight="1">
      <c r="A71" s="3"/>
      <c r="B71" s="3"/>
      <c r="C71" s="3"/>
      <c r="D71" s="3"/>
      <c r="E71" s="8"/>
      <c r="F71" s="13"/>
      <c r="G71" s="3"/>
      <c r="H71" s="3"/>
      <c r="I71" s="3"/>
      <c r="J71" s="3"/>
      <c r="K71" s="3"/>
      <c r="L71" s="3"/>
      <c r="M71" s="3"/>
      <c r="N71" s="3"/>
    </row>
    <row r="72" spans="1:14" ht="18" customHeight="1">
      <c r="A72" s="3"/>
      <c r="B72" s="3"/>
      <c r="C72" s="3"/>
      <c r="D72" s="3"/>
      <c r="E72" s="8"/>
      <c r="F72" s="13"/>
      <c r="G72" s="3"/>
      <c r="H72" s="3"/>
      <c r="I72" s="3"/>
      <c r="J72" s="3"/>
      <c r="K72" s="3"/>
      <c r="L72" s="3"/>
      <c r="M72" s="3"/>
      <c r="N72" s="3"/>
    </row>
    <row r="73" spans="1:14" ht="18" customHeight="1">
      <c r="A73" s="3"/>
      <c r="B73" s="3"/>
      <c r="C73" s="3"/>
      <c r="D73" s="3"/>
      <c r="E73" s="8"/>
      <c r="F73" s="13"/>
      <c r="G73" s="3"/>
      <c r="H73" s="3"/>
      <c r="I73" s="3"/>
      <c r="J73" s="3"/>
      <c r="K73" s="3"/>
      <c r="L73" s="3"/>
      <c r="M73" s="3"/>
      <c r="N73" s="3"/>
    </row>
    <row r="74" spans="1:14" ht="18" customHeight="1">
      <c r="A74" s="3"/>
      <c r="B74" s="3"/>
      <c r="C74" s="3"/>
      <c r="D74" s="3"/>
      <c r="E74" s="8"/>
      <c r="F74" s="13"/>
      <c r="G74" s="3"/>
      <c r="H74" s="3"/>
      <c r="I74" s="3"/>
      <c r="J74" s="3"/>
      <c r="K74" s="3"/>
      <c r="L74" s="3"/>
      <c r="M74" s="3"/>
      <c r="N74" s="3"/>
    </row>
    <row r="75" spans="1:14" ht="18" customHeight="1">
      <c r="A75" s="3"/>
      <c r="B75" s="3"/>
      <c r="C75" s="3"/>
      <c r="D75" s="3"/>
      <c r="E75" s="8"/>
      <c r="F75" s="13"/>
      <c r="G75" s="3"/>
      <c r="H75" s="3"/>
      <c r="I75" s="3"/>
      <c r="J75" s="3"/>
      <c r="K75" s="3"/>
      <c r="L75" s="3"/>
      <c r="M75" s="3"/>
      <c r="N75" s="3"/>
    </row>
    <row r="76" spans="1:14">
      <c r="A76" s="3"/>
      <c r="B76" s="3"/>
      <c r="C76" s="3"/>
      <c r="D76" s="3"/>
      <c r="E76" s="8"/>
      <c r="F76" s="13"/>
      <c r="G76" s="3"/>
      <c r="H76" s="3"/>
      <c r="I76" s="3"/>
      <c r="J76" s="3"/>
      <c r="K76" s="3"/>
      <c r="L76" s="3"/>
      <c r="M76" s="3"/>
      <c r="N76" s="3"/>
    </row>
    <row r="77" spans="1:14">
      <c r="A77" s="3"/>
      <c r="B77" s="3"/>
      <c r="C77" s="3"/>
      <c r="D77" s="3"/>
      <c r="E77" s="8"/>
      <c r="F77" s="13"/>
      <c r="G77" s="3"/>
      <c r="H77" s="3"/>
      <c r="I77" s="3"/>
      <c r="J77" s="3"/>
      <c r="K77" s="3"/>
      <c r="L77" s="3"/>
      <c r="M77" s="3"/>
      <c r="N77" s="3"/>
    </row>
    <row r="78" spans="1:14">
      <c r="A78" s="3"/>
      <c r="B78" s="3"/>
      <c r="C78" s="3"/>
      <c r="D78" s="3"/>
      <c r="E78" s="8"/>
      <c r="F78" s="13"/>
      <c r="G78" s="3"/>
      <c r="H78" s="3"/>
      <c r="I78" s="3"/>
      <c r="J78" s="3"/>
      <c r="K78" s="3"/>
      <c r="L78" s="3"/>
      <c r="M78" s="3"/>
      <c r="N78" s="3"/>
    </row>
    <row r="79" spans="1:14">
      <c r="A79" s="3"/>
      <c r="B79" s="3"/>
      <c r="C79" s="3"/>
      <c r="D79" s="3"/>
      <c r="E79" s="8"/>
      <c r="F79" s="13"/>
      <c r="G79" s="3"/>
      <c r="H79" s="3"/>
      <c r="I79" s="3"/>
      <c r="J79" s="3"/>
      <c r="K79" s="3"/>
      <c r="L79" s="3"/>
      <c r="M79" s="3"/>
      <c r="N79" s="3"/>
    </row>
    <row r="80" spans="1:14">
      <c r="A80" s="3"/>
      <c r="B80" s="3"/>
      <c r="C80" s="3"/>
      <c r="D80" s="3"/>
      <c r="E80" s="8"/>
      <c r="F80" s="13"/>
      <c r="G80" s="3"/>
      <c r="H80" s="3"/>
      <c r="I80" s="3"/>
      <c r="J80" s="3"/>
      <c r="K80" s="3"/>
      <c r="L80" s="3"/>
      <c r="M80" s="3"/>
      <c r="N80" s="3"/>
    </row>
    <row r="81" spans="1:14">
      <c r="A81" s="3"/>
      <c r="B81" s="3"/>
      <c r="C81" s="3"/>
      <c r="D81" s="3"/>
      <c r="E81" s="8"/>
      <c r="F81" s="13"/>
      <c r="G81" s="3"/>
      <c r="H81" s="3"/>
      <c r="I81" s="3"/>
      <c r="J81" s="3"/>
      <c r="K81" s="3"/>
      <c r="L81" s="3"/>
      <c r="M81" s="3"/>
      <c r="N81" s="3"/>
    </row>
    <row r="82" spans="1:14">
      <c r="A82" s="3"/>
      <c r="B82" s="3"/>
      <c r="C82" s="3"/>
      <c r="D82" s="3"/>
      <c r="E82" s="8"/>
      <c r="F82" s="13"/>
      <c r="G82" s="3"/>
      <c r="H82" s="3"/>
      <c r="I82" s="3"/>
      <c r="J82" s="3"/>
      <c r="K82" s="3"/>
      <c r="L82" s="3"/>
      <c r="M82" s="3"/>
      <c r="N82" s="3"/>
    </row>
    <row r="83" spans="1:14">
      <c r="A83" s="3"/>
      <c r="B83" s="3"/>
      <c r="C83" s="3"/>
      <c r="D83" s="3"/>
      <c r="E83" s="8"/>
      <c r="F83" s="13"/>
      <c r="G83" s="3"/>
      <c r="H83" s="3"/>
      <c r="I83" s="3"/>
      <c r="J83" s="3"/>
      <c r="K83" s="3"/>
      <c r="L83" s="3"/>
      <c r="M83" s="3"/>
      <c r="N83" s="3"/>
    </row>
    <row r="84" spans="1:14">
      <c r="A84" s="3"/>
      <c r="B84" s="3"/>
      <c r="C84" s="3"/>
      <c r="D84" s="3"/>
      <c r="E84" s="8"/>
      <c r="F84" s="13"/>
      <c r="G84" s="3"/>
      <c r="H84" s="3"/>
      <c r="I84" s="3"/>
      <c r="J84" s="3"/>
      <c r="K84" s="3"/>
      <c r="L84" s="3"/>
      <c r="M84" s="3"/>
      <c r="N84" s="3"/>
    </row>
    <row r="85" spans="1:14">
      <c r="A85" s="3"/>
      <c r="B85" s="3"/>
      <c r="C85" s="3"/>
      <c r="D85" s="3"/>
      <c r="E85" s="8"/>
      <c r="F85" s="13"/>
      <c r="G85" s="3"/>
      <c r="H85" s="3"/>
      <c r="I85" s="3"/>
      <c r="J85" s="3"/>
      <c r="K85" s="3"/>
      <c r="L85" s="3"/>
      <c r="M85" s="3"/>
      <c r="N85" s="3"/>
    </row>
    <row r="86" spans="1:14">
      <c r="A86" s="3"/>
      <c r="B86" s="3"/>
      <c r="C86" s="3"/>
      <c r="D86" s="3"/>
      <c r="E86" s="8"/>
      <c r="F86" s="13"/>
      <c r="G86" s="3"/>
      <c r="H86" s="3"/>
      <c r="I86" s="3"/>
      <c r="J86" s="3"/>
      <c r="K86" s="3"/>
      <c r="L86" s="3"/>
      <c r="M86" s="3"/>
      <c r="N86" s="3"/>
    </row>
    <row r="87" spans="1:14">
      <c r="A87" s="3"/>
      <c r="B87" s="3"/>
      <c r="C87" s="3"/>
      <c r="D87" s="3"/>
      <c r="E87" s="8"/>
      <c r="F87" s="13"/>
      <c r="G87" s="3"/>
      <c r="H87" s="3"/>
      <c r="I87" s="3"/>
      <c r="J87" s="3"/>
      <c r="K87" s="3"/>
      <c r="L87" s="3"/>
      <c r="M87" s="3"/>
      <c r="N87" s="3"/>
    </row>
    <row r="88" spans="1:14">
      <c r="A88" s="3"/>
      <c r="B88" s="3"/>
      <c r="C88" s="3"/>
      <c r="D88" s="3"/>
      <c r="E88" s="8"/>
      <c r="F88" s="13"/>
      <c r="G88" s="3"/>
      <c r="H88" s="3"/>
      <c r="I88" s="3"/>
      <c r="J88" s="3"/>
      <c r="K88" s="3"/>
      <c r="L88" s="3"/>
      <c r="M88" s="3"/>
      <c r="N88" s="3"/>
    </row>
  </sheetData>
  <mergeCells count="5">
    <mergeCell ref="A65:N65"/>
    <mergeCell ref="A1:O1"/>
    <mergeCell ref="L66:N66"/>
    <mergeCell ref="L67:N67"/>
    <mergeCell ref="A64:N64"/>
  </mergeCells>
  <phoneticPr fontId="2" type="noConversion"/>
  <printOptions horizontalCentered="1"/>
  <pageMargins left="0.39370078740157483" right="0.39370078740157483" top="0.19685039370078741" bottom="0.39370078740157483" header="0.19685039370078741" footer="0"/>
  <pageSetup paperSize="9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25" sqref="G25"/>
    </sheetView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>lzjd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jyzs</dc:creator>
  <cp:lastModifiedBy>C</cp:lastModifiedBy>
  <cp:lastPrinted>2011-09-29T15:23:38Z</cp:lastPrinted>
  <dcterms:created xsi:type="dcterms:W3CDTF">2004-08-30T02:39:14Z</dcterms:created>
  <dcterms:modified xsi:type="dcterms:W3CDTF">2011-09-30T13:43:00Z</dcterms:modified>
</cp:coreProperties>
</file>