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1700" windowHeight="6525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8" i="1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4"/>
  <c r="G3"/>
  <c r="G6"/>
  <c r="G5"/>
  <c r="G7"/>
</calcChain>
</file>

<file path=xl/sharedStrings.xml><?xml version="1.0" encoding="utf-8"?>
<sst xmlns="http://schemas.openxmlformats.org/spreadsheetml/2006/main" count="113" uniqueCount="98">
  <si>
    <t>学号</t>
    <phoneticPr fontId="2" type="noConversion"/>
  </si>
  <si>
    <t>姓名</t>
    <phoneticPr fontId="2" type="noConversion"/>
  </si>
  <si>
    <t>最低分</t>
    <phoneticPr fontId="2" type="noConversion"/>
  </si>
  <si>
    <r>
      <t>D</t>
    </r>
    <r>
      <rPr>
        <b/>
        <sz val="12"/>
        <rFont val="宋体"/>
        <family val="3"/>
        <charset val="134"/>
      </rPr>
      <t>值</t>
    </r>
    <phoneticPr fontId="2" type="noConversion"/>
  </si>
  <si>
    <r>
      <t>Z</t>
    </r>
    <r>
      <rPr>
        <b/>
        <sz val="12"/>
        <rFont val="宋体"/>
        <family val="3"/>
        <charset val="134"/>
      </rPr>
      <t>值</t>
    </r>
    <phoneticPr fontId="2" type="noConversion"/>
  </si>
  <si>
    <r>
      <t>T</t>
    </r>
    <r>
      <rPr>
        <b/>
        <sz val="12"/>
        <rFont val="宋体"/>
        <family val="3"/>
        <charset val="134"/>
      </rPr>
      <t>值</t>
    </r>
    <phoneticPr fontId="2" type="noConversion"/>
  </si>
  <si>
    <r>
      <t>J</t>
    </r>
    <r>
      <rPr>
        <b/>
        <sz val="12"/>
        <rFont val="宋体"/>
        <family val="3"/>
        <charset val="134"/>
      </rPr>
      <t>值</t>
    </r>
    <phoneticPr fontId="2" type="noConversion"/>
  </si>
  <si>
    <r>
      <t>U</t>
    </r>
    <r>
      <rPr>
        <b/>
        <sz val="12"/>
        <rFont val="宋体"/>
        <family val="3"/>
        <charset val="134"/>
      </rPr>
      <t>值</t>
    </r>
    <phoneticPr fontId="2" type="noConversion"/>
  </si>
  <si>
    <r>
      <t>Z</t>
    </r>
    <r>
      <rPr>
        <b/>
        <sz val="12"/>
        <rFont val="宋体"/>
        <family val="3"/>
        <charset val="134"/>
      </rPr>
      <t>名次</t>
    </r>
    <phoneticPr fontId="2" type="noConversion"/>
  </si>
  <si>
    <r>
      <t>U</t>
    </r>
    <r>
      <rPr>
        <b/>
        <sz val="12"/>
        <rFont val="宋体"/>
        <family val="3"/>
        <charset val="134"/>
      </rPr>
      <t>名次</t>
    </r>
    <phoneticPr fontId="2" type="noConversion"/>
  </si>
  <si>
    <t>四六级</t>
    <phoneticPr fontId="2" type="noConversion"/>
  </si>
  <si>
    <t>拟评等级</t>
    <phoneticPr fontId="2" type="noConversion"/>
  </si>
  <si>
    <t>是否文明宿舍</t>
    <phoneticPr fontId="2" type="noConversion"/>
  </si>
  <si>
    <t>备注</t>
    <phoneticPr fontId="2" type="noConversion"/>
  </si>
  <si>
    <t>填报说明：三好、一等、优干是否连续及其它需要说明的情况请在备注栏中注明。</t>
    <phoneticPr fontId="2" type="noConversion"/>
  </si>
  <si>
    <t>潘鹏举</t>
  </si>
  <si>
    <t>杜雪</t>
  </si>
  <si>
    <t>方静</t>
  </si>
  <si>
    <t>胡志</t>
  </si>
  <si>
    <t>杨洋洋</t>
  </si>
  <si>
    <t>张俊</t>
  </si>
  <si>
    <t>何强敏</t>
  </si>
  <si>
    <t>刘琼</t>
  </si>
  <si>
    <t>甘武平</t>
  </si>
  <si>
    <t>王佳荣</t>
  </si>
  <si>
    <t>刘鹏</t>
  </si>
  <si>
    <t>高明</t>
  </si>
  <si>
    <t>李星</t>
  </si>
  <si>
    <t>杜潇</t>
  </si>
  <si>
    <t>赵雪莲</t>
  </si>
  <si>
    <t>强立荣</t>
  </si>
  <si>
    <t>陈宝</t>
  </si>
  <si>
    <t>董文龙</t>
  </si>
  <si>
    <t>邢晓东</t>
  </si>
  <si>
    <t>高伟</t>
  </si>
  <si>
    <t>魏芳华</t>
  </si>
  <si>
    <t>李丽</t>
  </si>
  <si>
    <t>李凯</t>
  </si>
  <si>
    <t>王国龙</t>
  </si>
  <si>
    <t>庞军飞</t>
  </si>
  <si>
    <t>黄小峰</t>
  </si>
  <si>
    <t>张志腾</t>
  </si>
  <si>
    <t>康鹏</t>
  </si>
  <si>
    <t>杨沅潮</t>
  </si>
  <si>
    <t>武明强</t>
  </si>
  <si>
    <t>杨鹏龙</t>
  </si>
  <si>
    <t>尤凯</t>
  </si>
  <si>
    <t>毛宏钰</t>
  </si>
  <si>
    <t>孙小婷</t>
  </si>
  <si>
    <t>王剑英</t>
  </si>
  <si>
    <t>王悍龙</t>
  </si>
  <si>
    <t>徐文强</t>
  </si>
  <si>
    <t>苟永龙</t>
  </si>
  <si>
    <t>尚金佐</t>
  </si>
  <si>
    <t>康永永</t>
  </si>
  <si>
    <t>郭学涛</t>
  </si>
  <si>
    <t>张建东</t>
  </si>
  <si>
    <t>何洁</t>
  </si>
  <si>
    <t>陈腾</t>
  </si>
  <si>
    <t>刘未蕾</t>
  </si>
  <si>
    <t>魏远刚</t>
  </si>
  <si>
    <t>郜宇</t>
  </si>
  <si>
    <t>张学智</t>
  </si>
  <si>
    <t>李博</t>
  </si>
  <si>
    <t>苏小龙</t>
  </si>
  <si>
    <t>孔佑鹏</t>
  </si>
  <si>
    <t>王欣欣</t>
  </si>
  <si>
    <t>王琳</t>
  </si>
  <si>
    <t>吴怡侃</t>
  </si>
  <si>
    <t>孙振阳</t>
  </si>
  <si>
    <t>肖楠</t>
  </si>
  <si>
    <t>甄硕</t>
  </si>
  <si>
    <t>玉素甫江</t>
    <phoneticPr fontId="2" type="noConversion"/>
  </si>
  <si>
    <t>院辩论赛冠军</t>
    <phoneticPr fontId="2" type="noConversion"/>
  </si>
  <si>
    <t>院运动会三等奖</t>
    <phoneticPr fontId="2" type="noConversion"/>
  </si>
  <si>
    <t>院辩论赛冠军 辩论协会辩论赛冠军</t>
    <phoneticPr fontId="2" type="noConversion"/>
  </si>
  <si>
    <t>校文化节书法比赛一等奖</t>
    <phoneticPr fontId="2" type="noConversion"/>
  </si>
  <si>
    <t>院生活部最佳解说奖</t>
    <phoneticPr fontId="2" type="noConversion"/>
  </si>
  <si>
    <t>院辩论赛冠军 院优秀辩手</t>
    <phoneticPr fontId="2" type="noConversion"/>
  </si>
  <si>
    <t>省大运会排球第三名 校排球赛第三名</t>
    <phoneticPr fontId="2" type="noConversion"/>
  </si>
  <si>
    <t>200911127</t>
  </si>
  <si>
    <t>白瀛</t>
  </si>
  <si>
    <t>200911033</t>
  </si>
  <si>
    <t>马楠</t>
  </si>
  <si>
    <t>200911228</t>
  </si>
  <si>
    <t>蒋玉姣</t>
  </si>
  <si>
    <t>200911148</t>
  </si>
  <si>
    <t>闵阿妮</t>
  </si>
  <si>
    <t>班委加分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</si>
  <si>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</si>
  <si>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</si>
  <si>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</si>
  <si>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院级</t>
    <phoneticPr fontId="2" type="noConversion"/>
  </si>
  <si>
    <t>院级</t>
    <phoneticPr fontId="2" type="noConversion"/>
  </si>
  <si>
    <t>一等/优干</t>
    <phoneticPr fontId="2" type="noConversion"/>
  </si>
  <si>
    <r>
      <t>自动化</t>
    </r>
    <r>
      <rPr>
        <b/>
        <sz val="16"/>
        <rFont val="宋体"/>
        <family val="3"/>
        <charset val="134"/>
      </rPr>
      <t>学院（部）</t>
    </r>
    <r>
      <rPr>
        <b/>
        <u/>
        <sz val="16"/>
        <rFont val="宋体"/>
        <family val="3"/>
        <charset val="134"/>
      </rPr>
      <t>动</t>
    </r>
    <r>
      <rPr>
        <b/>
        <u/>
        <sz val="16"/>
        <rFont val="Times New Roman"/>
        <family val="1"/>
      </rPr>
      <t>1001</t>
    </r>
    <r>
      <rPr>
        <b/>
        <sz val="16"/>
        <rFont val="宋体"/>
        <family val="3"/>
        <charset val="134"/>
      </rPr>
      <t>班</t>
    </r>
    <r>
      <rPr>
        <b/>
        <sz val="16"/>
        <rFont val="Times New Roman"/>
        <family val="1"/>
      </rPr>
      <t>2010-2011</t>
    </r>
    <r>
      <rPr>
        <b/>
        <sz val="16"/>
        <rFont val="宋体"/>
        <family val="3"/>
        <charset val="134"/>
      </rPr>
      <t>学年综合测评和奖学金评定情况一览表</t>
    </r>
    <r>
      <rPr>
        <b/>
        <sz val="16"/>
        <rFont val="Times New Roman"/>
        <family val="1"/>
      </rPr>
      <t xml:space="preserve">       </t>
    </r>
    <r>
      <rPr>
        <b/>
        <sz val="16"/>
        <rFont val="宋体"/>
        <family val="3"/>
        <charset val="134"/>
      </rPr>
      <t>班级人数：</t>
    </r>
    <r>
      <rPr>
        <b/>
        <sz val="16"/>
        <rFont val="Times New Roman"/>
        <family val="1"/>
      </rPr>
      <t xml:space="preserve">62    </t>
    </r>
    <phoneticPr fontId="2" type="noConversion"/>
  </si>
  <si>
    <t>是</t>
    <phoneticPr fontId="2" type="noConversion"/>
  </si>
  <si>
    <r>
      <rPr>
        <sz val="12"/>
        <rFont val="Times New Roman"/>
        <family val="1"/>
      </rPr>
      <t xml:space="preserve">              </t>
    </r>
    <r>
      <rPr>
        <sz val="12"/>
        <rFont val="宋体"/>
        <family val="3"/>
        <charset val="134"/>
      </rPr>
      <t>填报人：</t>
    </r>
    <r>
      <rPr>
        <u/>
        <sz val="12"/>
        <rFont val="宋体"/>
        <family val="3"/>
        <charset val="134"/>
      </rPr>
      <t>马里霜</t>
    </r>
    <r>
      <rPr>
        <sz val="12"/>
        <rFont val="Times New Roman"/>
        <family val="1"/>
      </rPr>
      <t xml:space="preserve">                </t>
    </r>
    <r>
      <rPr>
        <sz val="12"/>
        <rFont val="宋体"/>
        <family val="3"/>
        <charset val="134"/>
      </rPr>
      <t>填报日期：</t>
    </r>
    <r>
      <rPr>
        <u/>
        <sz val="12"/>
        <rFont val="Times New Roman"/>
        <family val="1"/>
      </rPr>
      <t>2011.9.26</t>
    </r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</si>
</sst>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幼圆"/>
      <family val="3"/>
      <charset val="134"/>
    </font>
    <font>
      <b/>
      <u/>
      <sz val="16"/>
      <name val="宋体"/>
      <family val="3"/>
      <charset val="134"/>
    </font>
    <font>
      <b/>
      <u/>
      <sz val="16"/>
      <name val="Times New Roman"/>
      <family val="1"/>
    </font>
    <font>
      <u/>
      <sz val="12"/>
      <name val="宋体"/>
      <family val="3"/>
      <charset val="134"/>
    </font>
    <font>
      <u/>
      <sz val="12"/>
      <name val="Times New Roman"/>
      <family val="1"/>
    </font>
    <font>
      <sz val="11"/>
      <color indexed="20"/>
      <name val="Tahoma"/>
      <family val="2"/>
    </font>
    <font>
      <sz val="11"/>
      <color indexed="17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" fillId="23" borderId="7" applyNumberFormat="0" applyFon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18" fillId="7" borderId="1" applyNumberFormat="0" applyAlignment="0" applyProtection="0">
      <alignment vertical="center"/>
    </xf>
    <xf numFmtId="0" fontId="1" fillId="23" borderId="7" applyNumberFormat="0" applyFont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7" fontId="0" fillId="0" borderId="10" xfId="0" applyNumberFormat="1" applyBorder="1" applyAlignment="1">
      <alignment horizontal="center" vertical="center"/>
    </xf>
    <xf numFmtId="0" fontId="0" fillId="0" borderId="10" xfId="0" quotePrefix="1" applyNumberFormat="1" applyBorder="1" applyAlignment="1">
      <alignment horizontal="center" vertical="center"/>
    </xf>
    <xf numFmtId="0" fontId="1" fillId="0" borderId="10" xfId="106" applyBorder="1" applyAlignment="1">
      <alignment horizontal="center" vertical="center"/>
    </xf>
    <xf numFmtId="0" fontId="1" fillId="0" borderId="10" xfId="0" applyFont="1" applyBorder="1" applyAlignment="1">
      <alignment horizontal="center" shrinkToFit="1"/>
    </xf>
    <xf numFmtId="176" fontId="5" fillId="0" borderId="1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10" xfId="0" applyNumberFormat="1" applyFont="1" applyBorder="1" applyAlignment="1">
      <alignment horizontal="center" vertical="center"/>
    </xf>
    <xf numFmtId="0" fontId="1" fillId="0" borderId="10" xfId="106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177" fontId="26" fillId="0" borderId="10" xfId="0" applyNumberFormat="1" applyFont="1" applyBorder="1" applyAlignment="1">
      <alignment horizontal="center" vertical="center"/>
    </xf>
    <xf numFmtId="1" fontId="27" fillId="0" borderId="10" xfId="80" applyNumberFormat="1" applyFont="1" applyBorder="1" applyAlignment="1">
      <alignment horizontal="center" vertical="center"/>
    </xf>
    <xf numFmtId="1" fontId="27" fillId="0" borderId="10" xfId="81" applyNumberFormat="1" applyFont="1" applyBorder="1" applyAlignment="1">
      <alignment horizontal="center" vertical="center"/>
    </xf>
    <xf numFmtId="0" fontId="25" fillId="0" borderId="10" xfId="105" applyFont="1" applyBorder="1" applyAlignment="1">
      <alignment horizontal="center" vertical="center"/>
    </xf>
    <xf numFmtId="0" fontId="1" fillId="0" borderId="10" xfId="0" quotePrefix="1" applyFont="1" applyBorder="1" applyAlignment="1">
      <alignment horizontal="center" vertical="center"/>
    </xf>
    <xf numFmtId="0" fontId="1" fillId="0" borderId="10" xfId="0" quotePrefix="1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176" fontId="8" fillId="0" borderId="10" xfId="104" applyNumberFormat="1" applyBorder="1">
      <alignment vertical="center"/>
    </xf>
    <xf numFmtId="178" fontId="5" fillId="0" borderId="10" xfId="0" applyNumberFormat="1" applyFon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26" fillId="0" borderId="10" xfId="104" applyNumberFormat="1" applyFont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8" fontId="1" fillId="0" borderId="1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quotePrefix="1" applyFont="1" applyBorder="1" applyAlignment="1">
      <alignment horizontal="left" vertical="center"/>
    </xf>
  </cellXfs>
  <cellStyles count="12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强调文字颜色 1" xfId="7" builtinId="30" customBuiltin="1"/>
    <cellStyle name="20% - 强调文字颜色 2" xfId="8" builtinId="34" customBuiltin="1"/>
    <cellStyle name="20% - 强调文字颜色 3" xfId="9" builtinId="38" customBuiltin="1"/>
    <cellStyle name="20% - 强调文字颜色 4" xfId="10" builtinId="42" customBuiltin="1"/>
    <cellStyle name="20% - 强调文字颜色 5" xfId="11" builtinId="46" customBuiltin="1"/>
    <cellStyle name="20% - 强调文字颜色 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强调文字颜色 1" xfId="19" builtinId="31" customBuiltin="1"/>
    <cellStyle name="40% - 强调文字颜色 2" xfId="20" builtinId="35" customBuiltin="1"/>
    <cellStyle name="40% - 强调文字颜色 3" xfId="21" builtinId="39" customBuiltin="1"/>
    <cellStyle name="40% - 强调文字颜色 4" xfId="22" builtinId="43" customBuiltin="1"/>
    <cellStyle name="40% - 强调文字颜色 5" xfId="23" builtinId="47" customBuiltin="1"/>
    <cellStyle name="40% - 强调文字颜色 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强调文字颜色 1" xfId="31" builtinId="32" customBuiltin="1"/>
    <cellStyle name="60% - 强调文字颜色 2" xfId="32" builtinId="36" customBuiltin="1"/>
    <cellStyle name="60% - 强调文字颜色 3" xfId="33" builtinId="40" customBuiltin="1"/>
    <cellStyle name="60% - 强调文字颜色 4" xfId="34" builtinId="44" customBuiltin="1"/>
    <cellStyle name="60% - 强调文字颜色 5" xfId="35" builtinId="48" customBuiltin="1"/>
    <cellStyle name="60% - 强调文字颜色 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标题" xfId="60" builtinId="15" customBuiltin="1"/>
    <cellStyle name="标题 1" xfId="61" builtinId="16" customBuiltin="1"/>
    <cellStyle name="标题 2" xfId="62" builtinId="17" customBuiltin="1"/>
    <cellStyle name="标题 3" xfId="63" builtinId="18" customBuiltin="1"/>
    <cellStyle name="标题 4" xfId="64" builtinId="19" customBuiltin="1"/>
    <cellStyle name="差" xfId="65" builtinId="27" customBuiltin="1"/>
    <cellStyle name="差_Sheet1" xfId="66"/>
    <cellStyle name="常规" xfId="0" builtinId="0"/>
    <cellStyle name="常规 10" xfId="67"/>
    <cellStyle name="常规 11" xfId="68"/>
    <cellStyle name="常规 12" xfId="69"/>
    <cellStyle name="常规 13" xfId="70"/>
    <cellStyle name="常规 14" xfId="71"/>
    <cellStyle name="常规 15" xfId="72"/>
    <cellStyle name="常规 2" xfId="73"/>
    <cellStyle name="常规 2 10" xfId="74"/>
    <cellStyle name="常规 2 11" xfId="75"/>
    <cellStyle name="常规 2 12" xfId="76"/>
    <cellStyle name="常规 2 13" xfId="77"/>
    <cellStyle name="常规 2 14" xfId="78"/>
    <cellStyle name="常规 2 15" xfId="79"/>
    <cellStyle name="常规 2 2" xfId="80"/>
    <cellStyle name="常规 2 3" xfId="81"/>
    <cellStyle name="常规 2 4" xfId="82"/>
    <cellStyle name="常规 2 5" xfId="83"/>
    <cellStyle name="常规 2 6" xfId="84"/>
    <cellStyle name="常规 2 7" xfId="85"/>
    <cellStyle name="常规 2 8" xfId="86"/>
    <cellStyle name="常规 2 9" xfId="87"/>
    <cellStyle name="常规 26" xfId="88"/>
    <cellStyle name="常规 3" xfId="89"/>
    <cellStyle name="常规 30" xfId="90"/>
    <cellStyle name="常规 4" xfId="91"/>
    <cellStyle name="常规 5" xfId="92"/>
    <cellStyle name="常规 52" xfId="93"/>
    <cellStyle name="常规 57" xfId="94"/>
    <cellStyle name="常规 59" xfId="95"/>
    <cellStyle name="常规 6" xfId="96"/>
    <cellStyle name="常规 66" xfId="97"/>
    <cellStyle name="常规 67" xfId="98"/>
    <cellStyle name="常规 7" xfId="99"/>
    <cellStyle name="常规 8" xfId="100"/>
    <cellStyle name="常规 81" xfId="101"/>
    <cellStyle name="常规 87" xfId="102"/>
    <cellStyle name="常规 9" xfId="103"/>
    <cellStyle name="常规_Sheet1" xfId="104"/>
    <cellStyle name="常规_必修课成绩" xfId="105"/>
    <cellStyle name="常规_综合" xfId="106"/>
    <cellStyle name="好" xfId="107" builtinId="26" customBuiltin="1"/>
    <cellStyle name="好_Sheet1" xfId="108"/>
    <cellStyle name="汇总" xfId="109" builtinId="25" customBuiltin="1"/>
    <cellStyle name="计算" xfId="110" builtinId="22" customBuiltin="1"/>
    <cellStyle name="检查单元格" xfId="111" builtinId="23" customBuiltin="1"/>
    <cellStyle name="解释性文本" xfId="112" builtinId="53" customBuiltin="1"/>
    <cellStyle name="警告文本" xfId="113" builtinId="11" customBuiltin="1"/>
    <cellStyle name="链接单元格" xfId="114" builtinId="24" customBuiltin="1"/>
    <cellStyle name="强调文字颜色 1" xfId="115" builtinId="29" customBuiltin="1"/>
    <cellStyle name="强调文字颜色 2" xfId="116" builtinId="33" customBuiltin="1"/>
    <cellStyle name="强调文字颜色 3" xfId="117" builtinId="37" customBuiltin="1"/>
    <cellStyle name="强调文字颜色 4" xfId="118" builtinId="41" customBuiltin="1"/>
    <cellStyle name="强调文字颜色 5" xfId="119" builtinId="45" customBuiltin="1"/>
    <cellStyle name="强调文字颜色 6" xfId="120" builtinId="49" customBuiltin="1"/>
    <cellStyle name="适中" xfId="121" builtinId="28" customBuiltin="1"/>
    <cellStyle name="输出" xfId="122" builtinId="21" customBuiltin="1"/>
    <cellStyle name="输入" xfId="123" builtinId="20" customBuiltin="1"/>
    <cellStyle name="注释" xfId="124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topLeftCell="A52" zoomScaleNormal="100" workbookViewId="0">
      <selection activeCell="O60" sqref="O60"/>
    </sheetView>
  </sheetViews>
  <sheetFormatPr defaultRowHeight="14.25"/>
  <cols>
    <col min="1" max="1" width="11.125" style="1" customWidth="1"/>
    <col min="2" max="2" width="12.25" style="1" customWidth="1"/>
    <col min="3" max="3" width="6.5" style="1" customWidth="1"/>
    <col min="4" max="4" width="7.5" style="15" customWidth="1"/>
    <col min="5" max="5" width="6.875" style="33" customWidth="1"/>
    <col min="6" max="6" width="6.25" style="1" customWidth="1"/>
    <col min="7" max="7" width="6.875" style="1" customWidth="1"/>
    <col min="8" max="9" width="6.75" style="1" customWidth="1"/>
    <col min="10" max="10" width="7.375" style="1" customWidth="1"/>
    <col min="11" max="11" width="6.75" style="1" customWidth="1"/>
    <col min="12" max="12" width="9.25" style="1" customWidth="1"/>
    <col min="13" max="13" width="13.875" style="1" customWidth="1"/>
    <col min="14" max="14" width="14.5" style="1" customWidth="1"/>
    <col min="15" max="16384" width="9" style="1"/>
  </cols>
  <sheetData>
    <row r="1" spans="1:14" ht="26.25" customHeight="1">
      <c r="A1" s="36" t="s">
        <v>95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6" customFormat="1" ht="18.95" customHeight="1">
      <c r="A2" s="4" t="s">
        <v>1</v>
      </c>
      <c r="B2" s="4" t="s">
        <v>0</v>
      </c>
      <c r="C2" s="5" t="s">
        <v>3</v>
      </c>
      <c r="D2" s="13" t="s">
        <v>4</v>
      </c>
      <c r="E2" s="29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4" t="s">
        <v>2</v>
      </c>
      <c r="K2" s="4" t="s">
        <v>10</v>
      </c>
      <c r="L2" s="4" t="s">
        <v>11</v>
      </c>
      <c r="M2" s="4" t="s">
        <v>12</v>
      </c>
      <c r="N2" s="4" t="s">
        <v>13</v>
      </c>
    </row>
    <row r="3" spans="1:14" ht="18.95" customHeight="1">
      <c r="A3" s="7" t="s">
        <v>83</v>
      </c>
      <c r="B3" s="19" t="s">
        <v>82</v>
      </c>
      <c r="C3" s="19">
        <v>90</v>
      </c>
      <c r="D3" s="28">
        <v>81.55365853658536</v>
      </c>
      <c r="E3" s="31">
        <v>72.25</v>
      </c>
      <c r="F3" s="19"/>
      <c r="G3" s="20">
        <f t="shared" ref="G3:G34" si="0">C3*0.25+D3*0.65+E3*0.1+F3</f>
        <v>82.734878048780473</v>
      </c>
      <c r="H3" s="19">
        <v>7</v>
      </c>
      <c r="I3" s="2">
        <v>6</v>
      </c>
      <c r="J3" s="23">
        <v>65</v>
      </c>
      <c r="K3" s="19"/>
      <c r="L3" s="2" t="s">
        <v>91</v>
      </c>
      <c r="M3" s="19"/>
      <c r="N3" s="21"/>
    </row>
    <row r="4" spans="1:14" ht="18.95" customHeight="1">
      <c r="A4" s="7" t="s">
        <v>81</v>
      </c>
      <c r="B4" s="19" t="s">
        <v>80</v>
      </c>
      <c r="C4" s="19">
        <v>90</v>
      </c>
      <c r="D4" s="28">
        <v>75.490243902439019</v>
      </c>
      <c r="E4" s="31">
        <v>74.25</v>
      </c>
      <c r="F4" s="19"/>
      <c r="G4" s="20">
        <f t="shared" si="0"/>
        <v>78.993658536585357</v>
      </c>
      <c r="H4" s="19">
        <v>23</v>
      </c>
      <c r="I4" s="2">
        <v>24</v>
      </c>
      <c r="J4" s="23">
        <v>60</v>
      </c>
      <c r="K4" s="19"/>
      <c r="L4" s="19"/>
      <c r="M4" s="19"/>
      <c r="N4" s="21"/>
    </row>
    <row r="5" spans="1:14" ht="18.95" customHeight="1">
      <c r="A5" s="7" t="s">
        <v>87</v>
      </c>
      <c r="B5" s="19" t="s">
        <v>86</v>
      </c>
      <c r="C5" s="19">
        <v>90</v>
      </c>
      <c r="D5" s="28">
        <v>75.74146341463414</v>
      </c>
      <c r="E5" s="31">
        <v>76.375</v>
      </c>
      <c r="F5" s="19"/>
      <c r="G5" s="20">
        <f t="shared" si="0"/>
        <v>79.369451219512186</v>
      </c>
      <c r="H5" s="19">
        <v>21</v>
      </c>
      <c r="I5" s="2">
        <v>22</v>
      </c>
      <c r="J5" s="23">
        <v>63</v>
      </c>
      <c r="K5" s="19"/>
      <c r="L5" s="19"/>
      <c r="M5" s="19"/>
      <c r="N5" s="22"/>
    </row>
    <row r="6" spans="1:14" ht="18.95" customHeight="1">
      <c r="A6" s="7" t="s">
        <v>85</v>
      </c>
      <c r="B6" s="19" t="s">
        <v>84</v>
      </c>
      <c r="C6" s="19">
        <v>90</v>
      </c>
      <c r="D6" s="28">
        <v>70.070731707317066</v>
      </c>
      <c r="E6" s="31">
        <v>76.625</v>
      </c>
      <c r="F6" s="19"/>
      <c r="G6" s="20">
        <f t="shared" si="0"/>
        <v>75.708475609756078</v>
      </c>
      <c r="H6" s="19">
        <v>49</v>
      </c>
      <c r="I6" s="2">
        <v>46</v>
      </c>
      <c r="J6" s="23">
        <v>60</v>
      </c>
      <c r="K6" s="19"/>
      <c r="L6" s="19"/>
      <c r="M6" s="19"/>
      <c r="N6" s="21"/>
    </row>
    <row r="7" spans="1:14" ht="18.95" customHeight="1">
      <c r="A7" s="7" t="s">
        <v>15</v>
      </c>
      <c r="B7" s="10">
        <v>201008401</v>
      </c>
      <c r="C7" s="2">
        <v>89</v>
      </c>
      <c r="D7" s="8">
        <v>74.91</v>
      </c>
      <c r="E7" s="30">
        <v>80</v>
      </c>
      <c r="F7" s="2"/>
      <c r="G7" s="9">
        <f t="shared" si="0"/>
        <v>78.941499999999991</v>
      </c>
      <c r="H7" s="19">
        <v>26</v>
      </c>
      <c r="I7" s="2">
        <v>25</v>
      </c>
      <c r="J7" s="11">
        <v>56</v>
      </c>
      <c r="K7" s="2"/>
      <c r="L7" s="2"/>
      <c r="M7" s="2"/>
      <c r="N7" s="12"/>
    </row>
    <row r="8" spans="1:14" ht="18.95" customHeight="1">
      <c r="A8" s="7" t="s">
        <v>16</v>
      </c>
      <c r="B8" s="10">
        <v>201008402</v>
      </c>
      <c r="C8" s="2">
        <v>94</v>
      </c>
      <c r="D8" s="8">
        <v>86.43</v>
      </c>
      <c r="E8" s="30">
        <v>72.25</v>
      </c>
      <c r="F8" s="2">
        <v>0.1</v>
      </c>
      <c r="G8" s="9">
        <f t="shared" si="0"/>
        <v>87.004499999999993</v>
      </c>
      <c r="H8" s="19">
        <v>1</v>
      </c>
      <c r="I8" s="2">
        <v>1</v>
      </c>
      <c r="J8" s="11">
        <v>70</v>
      </c>
      <c r="K8" s="2"/>
      <c r="L8" s="2" t="s">
        <v>89</v>
      </c>
      <c r="M8" s="2"/>
      <c r="N8" s="12" t="s">
        <v>88</v>
      </c>
    </row>
    <row r="9" spans="1:14" ht="18.95" customHeight="1">
      <c r="A9" s="7" t="s">
        <v>17</v>
      </c>
      <c r="B9" s="10">
        <v>201008403</v>
      </c>
      <c r="C9" s="2">
        <v>94</v>
      </c>
      <c r="D9" s="8">
        <v>73.959999999999994</v>
      </c>
      <c r="E9" s="30">
        <v>62</v>
      </c>
      <c r="F9" s="2">
        <v>0.1</v>
      </c>
      <c r="G9" s="9">
        <f t="shared" si="0"/>
        <v>77.873999999999995</v>
      </c>
      <c r="H9" s="19">
        <v>31</v>
      </c>
      <c r="I9" s="2">
        <v>31</v>
      </c>
      <c r="J9" s="11">
        <v>43</v>
      </c>
      <c r="K9" s="2"/>
      <c r="L9" s="2"/>
      <c r="M9" s="2"/>
      <c r="N9" s="12" t="s">
        <v>88</v>
      </c>
    </row>
    <row r="10" spans="1:14" ht="18.95" customHeight="1">
      <c r="A10" s="7" t="s">
        <v>18</v>
      </c>
      <c r="B10" s="10">
        <v>201008404</v>
      </c>
      <c r="C10" s="2">
        <v>88</v>
      </c>
      <c r="D10" s="8">
        <v>83.47</v>
      </c>
      <c r="E10" s="30">
        <v>79</v>
      </c>
      <c r="F10" s="2"/>
      <c r="G10" s="9">
        <f t="shared" si="0"/>
        <v>84.155500000000004</v>
      </c>
      <c r="H10" s="19">
        <v>4</v>
      </c>
      <c r="I10" s="2">
        <v>4</v>
      </c>
      <c r="J10" s="11">
        <v>61</v>
      </c>
      <c r="K10" s="2"/>
      <c r="L10" s="19" t="s">
        <v>93</v>
      </c>
      <c r="M10" s="2"/>
      <c r="N10" s="12"/>
    </row>
    <row r="11" spans="1:14" ht="18.95" customHeight="1">
      <c r="A11" s="7" t="s">
        <v>19</v>
      </c>
      <c r="B11" s="10">
        <v>201008405</v>
      </c>
      <c r="C11" s="2">
        <v>94</v>
      </c>
      <c r="D11" s="8">
        <v>67.31</v>
      </c>
      <c r="E11" s="30">
        <v>77.25</v>
      </c>
      <c r="F11" s="2"/>
      <c r="G11" s="9">
        <f t="shared" si="0"/>
        <v>74.976499999999987</v>
      </c>
      <c r="H11" s="19">
        <v>54</v>
      </c>
      <c r="I11" s="2">
        <v>50</v>
      </c>
      <c r="J11" s="11">
        <v>39</v>
      </c>
      <c r="K11" s="2"/>
      <c r="L11" s="2"/>
      <c r="M11" s="2"/>
      <c r="N11" s="12"/>
    </row>
    <row r="12" spans="1:14" ht="18.95" customHeight="1">
      <c r="A12" s="7" t="s">
        <v>20</v>
      </c>
      <c r="B12" s="10">
        <v>201008406</v>
      </c>
      <c r="C12" s="2">
        <v>94</v>
      </c>
      <c r="D12" s="8">
        <v>71.52</v>
      </c>
      <c r="E12" s="30">
        <v>85</v>
      </c>
      <c r="F12" s="2"/>
      <c r="G12" s="9">
        <f t="shared" si="0"/>
        <v>78.488</v>
      </c>
      <c r="H12" s="19">
        <v>42</v>
      </c>
      <c r="I12" s="2">
        <v>27</v>
      </c>
      <c r="J12" s="11">
        <v>56</v>
      </c>
      <c r="K12" s="2"/>
      <c r="L12" s="2"/>
      <c r="M12" s="2"/>
      <c r="N12" s="12"/>
    </row>
    <row r="13" spans="1:14" ht="18.95" customHeight="1">
      <c r="A13" s="7" t="s">
        <v>21</v>
      </c>
      <c r="B13" s="10">
        <v>201008407</v>
      </c>
      <c r="C13" s="2">
        <v>91</v>
      </c>
      <c r="D13" s="8">
        <v>77.510000000000005</v>
      </c>
      <c r="E13" s="30">
        <v>85</v>
      </c>
      <c r="F13" s="2"/>
      <c r="G13" s="9">
        <f t="shared" si="0"/>
        <v>81.631500000000003</v>
      </c>
      <c r="H13" s="19">
        <v>13</v>
      </c>
      <c r="I13" s="2">
        <v>9</v>
      </c>
      <c r="J13" s="11">
        <v>51</v>
      </c>
      <c r="K13" s="2"/>
      <c r="L13" s="2"/>
      <c r="M13" s="2"/>
      <c r="N13" s="12"/>
    </row>
    <row r="14" spans="1:14" ht="18.95" customHeight="1">
      <c r="A14" s="7" t="s">
        <v>22</v>
      </c>
      <c r="B14" s="10">
        <v>201008408</v>
      </c>
      <c r="C14" s="2">
        <v>91</v>
      </c>
      <c r="D14" s="8">
        <v>75.94</v>
      </c>
      <c r="E14" s="30">
        <v>75.5</v>
      </c>
      <c r="F14" s="2">
        <v>0.3</v>
      </c>
      <c r="G14" s="9">
        <f t="shared" si="0"/>
        <v>79.960999999999984</v>
      </c>
      <c r="H14" s="19">
        <v>18</v>
      </c>
      <c r="I14" s="2">
        <v>19</v>
      </c>
      <c r="J14" s="11">
        <v>54</v>
      </c>
      <c r="K14" s="2"/>
      <c r="L14" s="2"/>
      <c r="M14" s="2"/>
      <c r="N14" s="12" t="s">
        <v>73</v>
      </c>
    </row>
    <row r="15" spans="1:14" ht="18.95" customHeight="1">
      <c r="A15" s="7" t="s">
        <v>23</v>
      </c>
      <c r="B15" s="10">
        <v>201008409</v>
      </c>
      <c r="C15" s="2">
        <v>84</v>
      </c>
      <c r="D15" s="8">
        <v>81.98</v>
      </c>
      <c r="E15" s="30">
        <v>70.75</v>
      </c>
      <c r="F15" s="2"/>
      <c r="G15" s="9">
        <f t="shared" si="0"/>
        <v>81.362000000000009</v>
      </c>
      <c r="H15" s="19">
        <v>5</v>
      </c>
      <c r="I15" s="2">
        <v>12</v>
      </c>
      <c r="J15" s="11">
        <v>68</v>
      </c>
      <c r="K15" s="2"/>
      <c r="L15" s="2" t="s">
        <v>90</v>
      </c>
      <c r="M15" s="2"/>
      <c r="N15" s="12"/>
    </row>
    <row r="16" spans="1:14" ht="18.95" customHeight="1">
      <c r="A16" s="7" t="s">
        <v>24</v>
      </c>
      <c r="B16" s="10">
        <v>201008410</v>
      </c>
      <c r="C16" s="2">
        <v>91</v>
      </c>
      <c r="D16" s="8">
        <v>74.010000000000005</v>
      </c>
      <c r="E16" s="30">
        <v>85.25</v>
      </c>
      <c r="F16" s="2"/>
      <c r="G16" s="9">
        <f t="shared" si="0"/>
        <v>79.381500000000017</v>
      </c>
      <c r="H16" s="19">
        <v>30</v>
      </c>
      <c r="I16" s="2">
        <v>21</v>
      </c>
      <c r="J16" s="11">
        <v>48</v>
      </c>
      <c r="K16" s="2"/>
      <c r="L16" s="2"/>
      <c r="M16" s="2"/>
      <c r="N16" s="12"/>
    </row>
    <row r="17" spans="1:14" ht="18.95" customHeight="1">
      <c r="A17" s="7" t="s">
        <v>25</v>
      </c>
      <c r="B17" s="10">
        <v>201008411</v>
      </c>
      <c r="C17" s="2">
        <v>90</v>
      </c>
      <c r="D17" s="8">
        <v>68.97</v>
      </c>
      <c r="E17" s="30">
        <v>75.25</v>
      </c>
      <c r="F17" s="2">
        <v>0.1</v>
      </c>
      <c r="G17" s="9">
        <f t="shared" si="0"/>
        <v>74.955500000000001</v>
      </c>
      <c r="H17" s="19">
        <v>52</v>
      </c>
      <c r="I17" s="2">
        <v>51</v>
      </c>
      <c r="J17" s="11">
        <v>49</v>
      </c>
      <c r="K17" s="2"/>
      <c r="L17" s="2"/>
      <c r="M17" s="2"/>
      <c r="N17" s="12" t="s">
        <v>74</v>
      </c>
    </row>
    <row r="18" spans="1:14" ht="18.95" customHeight="1">
      <c r="A18" s="7" t="s">
        <v>26</v>
      </c>
      <c r="B18" s="10">
        <v>201008412</v>
      </c>
      <c r="C18" s="2">
        <v>90</v>
      </c>
      <c r="D18" s="8">
        <v>79.03</v>
      </c>
      <c r="E18" s="30">
        <v>74.75</v>
      </c>
      <c r="F18" s="2"/>
      <c r="G18" s="9">
        <f t="shared" si="0"/>
        <v>81.344499999999996</v>
      </c>
      <c r="H18" s="19">
        <v>11</v>
      </c>
      <c r="I18" s="2">
        <v>13</v>
      </c>
      <c r="J18" s="11">
        <v>61</v>
      </c>
      <c r="K18" s="2"/>
      <c r="L18" s="2"/>
      <c r="M18" s="2"/>
      <c r="N18" s="12"/>
    </row>
    <row r="19" spans="1:14" ht="18.95" customHeight="1">
      <c r="A19" s="7" t="s">
        <v>27</v>
      </c>
      <c r="B19" s="10">
        <v>201008413</v>
      </c>
      <c r="C19" s="2">
        <v>87</v>
      </c>
      <c r="D19" s="8">
        <v>76.989999999999995</v>
      </c>
      <c r="E19" s="30">
        <v>84</v>
      </c>
      <c r="F19" s="2"/>
      <c r="G19" s="9">
        <f t="shared" si="0"/>
        <v>80.1935</v>
      </c>
      <c r="H19" s="19">
        <v>16</v>
      </c>
      <c r="I19" s="2">
        <v>18</v>
      </c>
      <c r="J19" s="11">
        <v>62</v>
      </c>
      <c r="K19" s="2"/>
      <c r="L19" s="2"/>
      <c r="M19" s="2"/>
      <c r="N19" s="12"/>
    </row>
    <row r="20" spans="1:14" ht="18.95" customHeight="1">
      <c r="A20" s="7" t="s">
        <v>28</v>
      </c>
      <c r="B20" s="10">
        <v>201008414</v>
      </c>
      <c r="C20" s="2">
        <v>81</v>
      </c>
      <c r="D20" s="8">
        <v>73.91</v>
      </c>
      <c r="E20" s="30">
        <v>78.5</v>
      </c>
      <c r="F20" s="2"/>
      <c r="G20" s="9">
        <f t="shared" si="0"/>
        <v>76.141499999999994</v>
      </c>
      <c r="H20" s="19">
        <v>32</v>
      </c>
      <c r="I20" s="2">
        <v>42</v>
      </c>
      <c r="J20" s="11">
        <v>51</v>
      </c>
      <c r="K20" s="2"/>
      <c r="L20" s="2"/>
      <c r="M20" s="2"/>
      <c r="N20" s="12"/>
    </row>
    <row r="21" spans="1:14" ht="18.95" customHeight="1">
      <c r="A21" s="7" t="s">
        <v>29</v>
      </c>
      <c r="B21" s="10">
        <v>201008415</v>
      </c>
      <c r="C21" s="2">
        <v>94</v>
      </c>
      <c r="D21" s="8">
        <v>78.2</v>
      </c>
      <c r="E21" s="30">
        <v>79.5</v>
      </c>
      <c r="F21" s="2"/>
      <c r="G21" s="9">
        <f t="shared" si="0"/>
        <v>82.280000000000015</v>
      </c>
      <c r="H21" s="19">
        <v>12</v>
      </c>
      <c r="I21" s="2">
        <v>7</v>
      </c>
      <c r="J21" s="11">
        <v>64</v>
      </c>
      <c r="K21" s="2"/>
      <c r="L21" s="2"/>
      <c r="M21" s="2"/>
      <c r="N21" s="12"/>
    </row>
    <row r="22" spans="1:14" ht="18.95" customHeight="1">
      <c r="A22" s="7" t="s">
        <v>30</v>
      </c>
      <c r="B22" s="10">
        <v>201008416</v>
      </c>
      <c r="C22" s="2">
        <v>94</v>
      </c>
      <c r="D22" s="8">
        <v>75.040000000000006</v>
      </c>
      <c r="E22" s="30">
        <v>82.5</v>
      </c>
      <c r="F22" s="2"/>
      <c r="G22" s="9">
        <f t="shared" si="0"/>
        <v>80.52600000000001</v>
      </c>
      <c r="H22" s="19">
        <v>25</v>
      </c>
      <c r="I22" s="2">
        <v>16</v>
      </c>
      <c r="J22" s="11">
        <v>61</v>
      </c>
      <c r="K22" s="2"/>
      <c r="L22" s="2"/>
      <c r="M22" s="2"/>
      <c r="N22" s="12"/>
    </row>
    <row r="23" spans="1:14" ht="18.95" customHeight="1">
      <c r="A23" s="7" t="s">
        <v>31</v>
      </c>
      <c r="B23" s="10">
        <v>201008417</v>
      </c>
      <c r="C23" s="2">
        <v>90</v>
      </c>
      <c r="D23" s="8">
        <v>69.069999999999993</v>
      </c>
      <c r="E23" s="30">
        <v>77.5</v>
      </c>
      <c r="F23" s="2"/>
      <c r="G23" s="9">
        <f t="shared" si="0"/>
        <v>75.145499999999998</v>
      </c>
      <c r="H23" s="19">
        <v>51</v>
      </c>
      <c r="I23" s="2">
        <v>48</v>
      </c>
      <c r="J23" s="11">
        <v>55</v>
      </c>
      <c r="K23" s="2"/>
      <c r="L23" s="2"/>
      <c r="M23" s="2"/>
      <c r="N23" s="12"/>
    </row>
    <row r="24" spans="1:14" ht="18.95" customHeight="1">
      <c r="A24" s="7" t="s">
        <v>32</v>
      </c>
      <c r="B24" s="10">
        <v>201008418</v>
      </c>
      <c r="C24" s="2">
        <v>87</v>
      </c>
      <c r="D24" s="8">
        <v>70.89</v>
      </c>
      <c r="E24" s="30">
        <v>82.5</v>
      </c>
      <c r="F24" s="2"/>
      <c r="G24" s="9">
        <f t="shared" si="0"/>
        <v>76.078500000000005</v>
      </c>
      <c r="H24" s="19">
        <v>45</v>
      </c>
      <c r="I24" s="2">
        <v>43</v>
      </c>
      <c r="J24" s="11">
        <v>42</v>
      </c>
      <c r="K24" s="2"/>
      <c r="L24" s="2"/>
      <c r="M24" s="2"/>
      <c r="N24" s="12"/>
    </row>
    <row r="25" spans="1:14" ht="18.95" customHeight="1">
      <c r="A25" s="7" t="s">
        <v>33</v>
      </c>
      <c r="B25" s="10">
        <v>201008419</v>
      </c>
      <c r="C25" s="2">
        <v>88</v>
      </c>
      <c r="D25" s="8">
        <v>71.69</v>
      </c>
      <c r="E25" s="30">
        <v>74</v>
      </c>
      <c r="F25" s="2"/>
      <c r="G25" s="9">
        <f t="shared" si="0"/>
        <v>75.998500000000007</v>
      </c>
      <c r="H25" s="19">
        <v>41</v>
      </c>
      <c r="I25" s="2">
        <v>44</v>
      </c>
      <c r="J25" s="11">
        <v>51</v>
      </c>
      <c r="K25" s="2"/>
      <c r="L25" s="2"/>
      <c r="M25" s="2"/>
      <c r="N25" s="12"/>
    </row>
    <row r="26" spans="1:14" ht="18.95" customHeight="1">
      <c r="A26" s="7" t="s">
        <v>34</v>
      </c>
      <c r="B26" s="10">
        <v>201008420</v>
      </c>
      <c r="C26" s="2">
        <v>89</v>
      </c>
      <c r="D26" s="8">
        <v>79.8</v>
      </c>
      <c r="E26" s="30">
        <v>74.5</v>
      </c>
      <c r="F26" s="2"/>
      <c r="G26" s="9">
        <f t="shared" si="0"/>
        <v>81.570000000000007</v>
      </c>
      <c r="H26" s="19">
        <v>9</v>
      </c>
      <c r="I26" s="2">
        <v>10</v>
      </c>
      <c r="J26" s="11">
        <v>60</v>
      </c>
      <c r="K26" s="2"/>
      <c r="L26" s="19"/>
      <c r="M26" s="2"/>
      <c r="N26" s="12"/>
    </row>
    <row r="27" spans="1:14" ht="18.95" customHeight="1">
      <c r="A27" s="7" t="s">
        <v>35</v>
      </c>
      <c r="B27" s="10">
        <v>201008421</v>
      </c>
      <c r="C27" s="2">
        <v>94</v>
      </c>
      <c r="D27" s="8">
        <v>76.97</v>
      </c>
      <c r="E27" s="30">
        <v>72.25</v>
      </c>
      <c r="F27" s="2"/>
      <c r="G27" s="9">
        <f t="shared" si="0"/>
        <v>80.755499999999998</v>
      </c>
      <c r="H27" s="19">
        <v>17</v>
      </c>
      <c r="I27" s="2">
        <v>15</v>
      </c>
      <c r="J27" s="11">
        <v>60</v>
      </c>
      <c r="K27" s="2"/>
      <c r="L27" s="2"/>
      <c r="M27" s="2"/>
      <c r="N27" s="12"/>
    </row>
    <row r="28" spans="1:14" ht="18.95" customHeight="1">
      <c r="A28" s="7" t="s">
        <v>36</v>
      </c>
      <c r="B28" s="10">
        <v>201008422</v>
      </c>
      <c r="C28" s="2">
        <v>91</v>
      </c>
      <c r="D28" s="8">
        <v>73.040000000000006</v>
      </c>
      <c r="E28" s="30">
        <v>71.25</v>
      </c>
      <c r="F28" s="2">
        <v>0.3</v>
      </c>
      <c r="G28" s="9">
        <f t="shared" si="0"/>
        <v>77.650999999999996</v>
      </c>
      <c r="H28" s="19">
        <v>35</v>
      </c>
      <c r="I28" s="2">
        <v>32</v>
      </c>
      <c r="J28" s="11">
        <v>49</v>
      </c>
      <c r="K28" s="2"/>
      <c r="L28" s="2"/>
      <c r="M28" s="2"/>
      <c r="N28" s="12" t="s">
        <v>73</v>
      </c>
    </row>
    <row r="29" spans="1:14" ht="18.95" customHeight="1">
      <c r="A29" s="7" t="s">
        <v>37</v>
      </c>
      <c r="B29" s="10">
        <v>201008423</v>
      </c>
      <c r="C29" s="2">
        <v>88</v>
      </c>
      <c r="D29" s="8">
        <v>80.73</v>
      </c>
      <c r="E29" s="30">
        <v>70.5</v>
      </c>
      <c r="F29" s="2"/>
      <c r="G29" s="9">
        <f t="shared" si="0"/>
        <v>81.524500000000003</v>
      </c>
      <c r="H29" s="19">
        <v>8</v>
      </c>
      <c r="I29" s="2">
        <v>11</v>
      </c>
      <c r="J29" s="11">
        <v>70</v>
      </c>
      <c r="K29" s="2"/>
      <c r="L29" s="2" t="s">
        <v>90</v>
      </c>
      <c r="M29" s="2"/>
      <c r="N29" s="12"/>
    </row>
    <row r="30" spans="1:14" ht="18.95" customHeight="1">
      <c r="A30" s="7" t="s">
        <v>38</v>
      </c>
      <c r="B30" s="10">
        <v>201008424</v>
      </c>
      <c r="C30" s="2">
        <v>88</v>
      </c>
      <c r="D30" s="8">
        <v>62.83</v>
      </c>
      <c r="E30" s="30">
        <v>58.25</v>
      </c>
      <c r="F30" s="2">
        <v>0.3</v>
      </c>
      <c r="G30" s="9">
        <f t="shared" si="0"/>
        <v>68.964500000000001</v>
      </c>
      <c r="H30" s="19">
        <v>62</v>
      </c>
      <c r="I30" s="2">
        <v>61</v>
      </c>
      <c r="J30" s="11">
        <v>21</v>
      </c>
      <c r="K30" s="2"/>
      <c r="L30" s="2"/>
      <c r="M30" s="2"/>
      <c r="N30" s="12" t="s">
        <v>75</v>
      </c>
    </row>
    <row r="31" spans="1:14" ht="18.95" customHeight="1">
      <c r="A31" s="7" t="s">
        <v>39</v>
      </c>
      <c r="B31" s="10">
        <v>201008425</v>
      </c>
      <c r="C31" s="2">
        <v>81</v>
      </c>
      <c r="D31" s="8">
        <v>64.11</v>
      </c>
      <c r="E31" s="30">
        <v>36.25</v>
      </c>
      <c r="F31" s="2"/>
      <c r="G31" s="9">
        <f t="shared" si="0"/>
        <v>65.546500000000009</v>
      </c>
      <c r="H31" s="19">
        <v>60</v>
      </c>
      <c r="I31" s="2">
        <v>62</v>
      </c>
      <c r="J31" s="11">
        <v>39</v>
      </c>
      <c r="K31" s="2"/>
      <c r="L31" s="2"/>
      <c r="M31" s="2"/>
      <c r="N31" s="12"/>
    </row>
    <row r="32" spans="1:14" ht="18.95" customHeight="1">
      <c r="A32" s="7" t="s">
        <v>40</v>
      </c>
      <c r="B32" s="10">
        <v>201008426</v>
      </c>
      <c r="C32" s="2">
        <v>90</v>
      </c>
      <c r="D32" s="8">
        <v>66.94</v>
      </c>
      <c r="E32" s="30">
        <v>73</v>
      </c>
      <c r="F32" s="2"/>
      <c r="G32" s="9">
        <f t="shared" si="0"/>
        <v>73.310999999999993</v>
      </c>
      <c r="H32" s="19">
        <v>56</v>
      </c>
      <c r="I32" s="2">
        <v>54</v>
      </c>
      <c r="J32" s="11">
        <v>53</v>
      </c>
      <c r="K32" s="2"/>
      <c r="L32" s="2"/>
      <c r="M32" s="2"/>
      <c r="N32" s="12"/>
    </row>
    <row r="33" spans="1:14" ht="18.95" customHeight="1">
      <c r="A33" s="7" t="s">
        <v>41</v>
      </c>
      <c r="B33" s="10">
        <v>201008427</v>
      </c>
      <c r="C33" s="2">
        <v>94</v>
      </c>
      <c r="D33" s="8">
        <v>77.349999999999994</v>
      </c>
      <c r="E33" s="30">
        <v>74.25</v>
      </c>
      <c r="F33" s="2"/>
      <c r="G33" s="9">
        <f t="shared" si="0"/>
        <v>81.202500000000001</v>
      </c>
      <c r="H33" s="19">
        <v>15</v>
      </c>
      <c r="I33" s="2">
        <v>14</v>
      </c>
      <c r="J33" s="11">
        <v>60</v>
      </c>
      <c r="K33" s="2"/>
      <c r="L33" s="2"/>
      <c r="M33" s="2"/>
      <c r="N33" s="12"/>
    </row>
    <row r="34" spans="1:14" ht="18.95" customHeight="1">
      <c r="A34" s="7" t="s">
        <v>42</v>
      </c>
      <c r="B34" s="10">
        <v>201008428</v>
      </c>
      <c r="C34" s="2">
        <v>89</v>
      </c>
      <c r="D34" s="8">
        <v>75.819999999999993</v>
      </c>
      <c r="E34" s="30">
        <v>71.75</v>
      </c>
      <c r="F34" s="2"/>
      <c r="G34" s="9">
        <f t="shared" si="0"/>
        <v>78.707999999999984</v>
      </c>
      <c r="H34" s="19">
        <v>20</v>
      </c>
      <c r="I34" s="2">
        <v>26</v>
      </c>
      <c r="J34" s="11">
        <v>51</v>
      </c>
      <c r="K34" s="2"/>
      <c r="L34" s="2"/>
      <c r="M34" s="2"/>
      <c r="N34" s="12"/>
    </row>
    <row r="35" spans="1:14" ht="18.95" customHeight="1">
      <c r="A35" s="7" t="s">
        <v>43</v>
      </c>
      <c r="B35" s="10">
        <v>201008429</v>
      </c>
      <c r="C35" s="2">
        <v>90</v>
      </c>
      <c r="D35" s="8">
        <v>72.62</v>
      </c>
      <c r="E35" s="30">
        <v>68.25</v>
      </c>
      <c r="F35" s="2">
        <v>0.5</v>
      </c>
      <c r="G35" s="9">
        <f t="shared" ref="G35:G64" si="1">C35*0.25+D35*0.65+E35*0.1+F35</f>
        <v>77.028000000000006</v>
      </c>
      <c r="H35" s="19">
        <v>36</v>
      </c>
      <c r="I35" s="2">
        <v>36</v>
      </c>
      <c r="J35" s="11">
        <v>58</v>
      </c>
      <c r="K35" s="2"/>
      <c r="L35" s="2"/>
      <c r="M35" s="2"/>
      <c r="N35" s="12" t="s">
        <v>88</v>
      </c>
    </row>
    <row r="36" spans="1:14" ht="18.95" customHeight="1">
      <c r="A36" s="7" t="s">
        <v>44</v>
      </c>
      <c r="B36" s="10">
        <v>201008430</v>
      </c>
      <c r="C36" s="2">
        <v>89</v>
      </c>
      <c r="D36" s="8">
        <v>73.58</v>
      </c>
      <c r="E36" s="30">
        <v>73.5</v>
      </c>
      <c r="F36" s="2"/>
      <c r="G36" s="9">
        <f t="shared" si="1"/>
        <v>77.426999999999992</v>
      </c>
      <c r="H36" s="19">
        <v>33</v>
      </c>
      <c r="I36" s="2">
        <v>35</v>
      </c>
      <c r="J36" s="11">
        <v>53</v>
      </c>
      <c r="K36" s="2"/>
      <c r="L36" s="2"/>
      <c r="M36" s="2"/>
      <c r="N36" s="12"/>
    </row>
    <row r="37" spans="1:14" ht="18.95" customHeight="1">
      <c r="A37" s="7" t="s">
        <v>45</v>
      </c>
      <c r="B37" s="10">
        <v>201008431</v>
      </c>
      <c r="C37" s="2">
        <v>88</v>
      </c>
      <c r="D37" s="8">
        <v>72.430000000000007</v>
      </c>
      <c r="E37" s="30">
        <v>79.5</v>
      </c>
      <c r="F37" s="2">
        <v>0.5</v>
      </c>
      <c r="G37" s="9">
        <f t="shared" si="1"/>
        <v>77.529499999999999</v>
      </c>
      <c r="H37" s="19">
        <v>37</v>
      </c>
      <c r="I37" s="2">
        <v>34</v>
      </c>
      <c r="J37" s="11">
        <v>31</v>
      </c>
      <c r="K37" s="2"/>
      <c r="L37" s="2"/>
      <c r="M37" s="2"/>
      <c r="N37" s="12" t="s">
        <v>76</v>
      </c>
    </row>
    <row r="38" spans="1:14" ht="18.95" customHeight="1">
      <c r="A38" s="7" t="s">
        <v>46</v>
      </c>
      <c r="B38" s="10">
        <v>201008432</v>
      </c>
      <c r="C38" s="2">
        <v>89</v>
      </c>
      <c r="D38" s="8">
        <v>63.04</v>
      </c>
      <c r="E38" s="30">
        <v>67.75</v>
      </c>
      <c r="F38" s="2"/>
      <c r="G38" s="9">
        <f t="shared" si="1"/>
        <v>70.001000000000005</v>
      </c>
      <c r="H38" s="19">
        <v>61</v>
      </c>
      <c r="I38" s="2">
        <v>60</v>
      </c>
      <c r="J38" s="11">
        <v>0</v>
      </c>
      <c r="K38" s="2"/>
      <c r="L38" s="2"/>
      <c r="M38" s="2"/>
      <c r="N38" s="12"/>
    </row>
    <row r="39" spans="1:14" ht="18.95" customHeight="1">
      <c r="A39" s="7" t="s">
        <v>47</v>
      </c>
      <c r="B39" s="10">
        <v>201008433</v>
      </c>
      <c r="C39" s="2">
        <v>88</v>
      </c>
      <c r="D39" s="8">
        <v>70.13</v>
      </c>
      <c r="E39" s="30">
        <v>61.5</v>
      </c>
      <c r="F39" s="2"/>
      <c r="G39" s="9">
        <f t="shared" si="1"/>
        <v>73.734499999999997</v>
      </c>
      <c r="H39" s="19">
        <v>48</v>
      </c>
      <c r="I39" s="2">
        <v>53</v>
      </c>
      <c r="J39" s="11">
        <v>42</v>
      </c>
      <c r="K39" s="2"/>
      <c r="L39" s="2"/>
      <c r="M39" s="2"/>
      <c r="N39" s="12"/>
    </row>
    <row r="40" spans="1:14" ht="18.95" customHeight="1">
      <c r="A40" s="7" t="s">
        <v>48</v>
      </c>
      <c r="B40" s="10">
        <v>201008434</v>
      </c>
      <c r="C40" s="2">
        <v>89</v>
      </c>
      <c r="D40" s="8">
        <v>74.8</v>
      </c>
      <c r="E40" s="30">
        <v>71.5</v>
      </c>
      <c r="F40" s="2"/>
      <c r="G40" s="9">
        <f t="shared" si="1"/>
        <v>78.02000000000001</v>
      </c>
      <c r="H40" s="19">
        <v>27</v>
      </c>
      <c r="I40" s="2">
        <v>29</v>
      </c>
      <c r="J40" s="11">
        <v>45</v>
      </c>
      <c r="K40" s="2"/>
      <c r="L40" s="2"/>
      <c r="M40" s="2"/>
      <c r="N40" s="12"/>
    </row>
    <row r="41" spans="1:14" ht="18.95" customHeight="1">
      <c r="A41" s="7" t="s">
        <v>49</v>
      </c>
      <c r="B41" s="10">
        <v>201008435</v>
      </c>
      <c r="C41" s="2">
        <v>94</v>
      </c>
      <c r="D41" s="8">
        <v>74.36</v>
      </c>
      <c r="E41" s="30">
        <v>76</v>
      </c>
      <c r="F41" s="2"/>
      <c r="G41" s="9">
        <f t="shared" si="1"/>
        <v>79.433999999999997</v>
      </c>
      <c r="H41" s="19">
        <v>29</v>
      </c>
      <c r="I41" s="2">
        <v>20</v>
      </c>
      <c r="J41" s="11">
        <v>46</v>
      </c>
      <c r="K41" s="2"/>
      <c r="L41" s="2"/>
      <c r="M41" s="2"/>
      <c r="N41" s="12"/>
    </row>
    <row r="42" spans="1:14" ht="18.95" customHeight="1">
      <c r="A42" s="7" t="s">
        <v>50</v>
      </c>
      <c r="B42" s="10">
        <v>201008436</v>
      </c>
      <c r="C42" s="2">
        <v>88</v>
      </c>
      <c r="D42" s="8">
        <v>70.180000000000007</v>
      </c>
      <c r="E42" s="30">
        <v>66</v>
      </c>
      <c r="F42" s="2"/>
      <c r="G42" s="9">
        <f t="shared" si="1"/>
        <v>74.216999999999999</v>
      </c>
      <c r="H42" s="19">
        <v>47</v>
      </c>
      <c r="I42" s="2">
        <v>52</v>
      </c>
      <c r="J42" s="11">
        <v>52</v>
      </c>
      <c r="K42" s="2"/>
      <c r="L42" s="2"/>
      <c r="M42" s="2"/>
      <c r="N42" s="12"/>
    </row>
    <row r="43" spans="1:14" ht="18.95" customHeight="1">
      <c r="A43" s="7" t="s">
        <v>51</v>
      </c>
      <c r="B43" s="10">
        <v>201008437</v>
      </c>
      <c r="C43" s="2">
        <v>88</v>
      </c>
      <c r="D43" s="8">
        <v>70.989999999999995</v>
      </c>
      <c r="E43" s="30">
        <v>68.75</v>
      </c>
      <c r="F43" s="2"/>
      <c r="G43" s="9">
        <f t="shared" si="1"/>
        <v>75.018499999999989</v>
      </c>
      <c r="H43" s="19">
        <v>44</v>
      </c>
      <c r="I43" s="2">
        <v>49</v>
      </c>
      <c r="J43" s="11">
        <v>51</v>
      </c>
      <c r="K43" s="2"/>
      <c r="L43" s="2"/>
      <c r="M43" s="2"/>
      <c r="N43" s="12"/>
    </row>
    <row r="44" spans="1:14" ht="18.95" customHeight="1">
      <c r="A44" s="7" t="s">
        <v>52</v>
      </c>
      <c r="B44" s="10">
        <v>201008438</v>
      </c>
      <c r="C44" s="2">
        <v>86</v>
      </c>
      <c r="D44" s="8">
        <v>69.36</v>
      </c>
      <c r="E44" s="30">
        <v>66.25</v>
      </c>
      <c r="F44" s="2"/>
      <c r="G44" s="9">
        <f t="shared" si="1"/>
        <v>73.209000000000003</v>
      </c>
      <c r="H44" s="19">
        <v>50</v>
      </c>
      <c r="I44" s="2">
        <v>55</v>
      </c>
      <c r="J44" s="11">
        <v>42</v>
      </c>
      <c r="K44" s="2"/>
      <c r="L44" s="2"/>
      <c r="M44" s="2"/>
      <c r="N44" s="12"/>
    </row>
    <row r="45" spans="1:14" ht="18.95" customHeight="1">
      <c r="A45" s="7" t="s">
        <v>53</v>
      </c>
      <c r="B45" s="10">
        <v>201008439</v>
      </c>
      <c r="C45" s="2">
        <v>90</v>
      </c>
      <c r="D45" s="8">
        <v>74.53</v>
      </c>
      <c r="E45" s="30">
        <v>74.25</v>
      </c>
      <c r="F45" s="2"/>
      <c r="G45" s="9">
        <f t="shared" si="1"/>
        <v>78.369500000000002</v>
      </c>
      <c r="H45" s="19">
        <v>28</v>
      </c>
      <c r="I45" s="2">
        <v>28</v>
      </c>
      <c r="J45" s="11">
        <v>53</v>
      </c>
      <c r="K45" s="2"/>
      <c r="L45" s="2"/>
      <c r="M45" s="2"/>
      <c r="N45" s="12"/>
    </row>
    <row r="46" spans="1:14" ht="18.95" customHeight="1">
      <c r="A46" s="7" t="s">
        <v>54</v>
      </c>
      <c r="B46" s="10">
        <v>201008440</v>
      </c>
      <c r="C46" s="2">
        <v>90</v>
      </c>
      <c r="D46" s="8">
        <v>75.23</v>
      </c>
      <c r="E46" s="30">
        <v>74.5</v>
      </c>
      <c r="F46" s="2">
        <v>0.3</v>
      </c>
      <c r="G46" s="9">
        <f t="shared" si="1"/>
        <v>79.149500000000003</v>
      </c>
      <c r="H46" s="19">
        <v>24</v>
      </c>
      <c r="I46" s="2">
        <v>23</v>
      </c>
      <c r="J46" s="11">
        <v>52</v>
      </c>
      <c r="K46" s="2"/>
      <c r="L46" s="2"/>
      <c r="M46" s="2"/>
      <c r="N46" s="12" t="s">
        <v>77</v>
      </c>
    </row>
    <row r="47" spans="1:14" ht="18.95" customHeight="1">
      <c r="A47" s="7" t="s">
        <v>55</v>
      </c>
      <c r="B47" s="10">
        <v>201008441</v>
      </c>
      <c r="C47" s="2">
        <v>89</v>
      </c>
      <c r="D47" s="8">
        <v>71.77</v>
      </c>
      <c r="E47" s="30">
        <v>71</v>
      </c>
      <c r="F47" s="2">
        <v>0.3</v>
      </c>
      <c r="G47" s="9">
        <f t="shared" si="1"/>
        <v>76.300499999999985</v>
      </c>
      <c r="H47" s="19">
        <v>40</v>
      </c>
      <c r="I47" s="2">
        <v>40</v>
      </c>
      <c r="J47" s="11">
        <v>60</v>
      </c>
      <c r="K47" s="2"/>
      <c r="L47" s="2"/>
      <c r="M47" s="2"/>
      <c r="N47" s="12" t="s">
        <v>77</v>
      </c>
    </row>
    <row r="48" spans="1:14" ht="18.95" customHeight="1">
      <c r="A48" s="7" t="s">
        <v>56</v>
      </c>
      <c r="B48" s="10">
        <v>201008442</v>
      </c>
      <c r="C48" s="2">
        <v>86</v>
      </c>
      <c r="D48" s="8">
        <v>71.3</v>
      </c>
      <c r="E48" s="30">
        <v>74.5</v>
      </c>
      <c r="F48" s="2">
        <v>0.3</v>
      </c>
      <c r="G48" s="9">
        <f t="shared" si="1"/>
        <v>75.594999999999999</v>
      </c>
      <c r="H48" s="19">
        <v>43</v>
      </c>
      <c r="I48" s="2">
        <v>47</v>
      </c>
      <c r="J48" s="11">
        <v>47</v>
      </c>
      <c r="K48" s="2"/>
      <c r="L48" s="2"/>
      <c r="M48" s="2"/>
      <c r="N48" s="12" t="s">
        <v>77</v>
      </c>
    </row>
    <row r="49" spans="1:14" ht="18.95" customHeight="1">
      <c r="A49" s="7" t="s">
        <v>57</v>
      </c>
      <c r="B49" s="10">
        <v>201008443</v>
      </c>
      <c r="C49" s="2">
        <v>89</v>
      </c>
      <c r="D49" s="8">
        <v>75.599999999999994</v>
      </c>
      <c r="E49" s="30">
        <v>65.75</v>
      </c>
      <c r="F49" s="2"/>
      <c r="G49" s="9">
        <f t="shared" si="1"/>
        <v>77.965000000000003</v>
      </c>
      <c r="H49" s="19">
        <v>22</v>
      </c>
      <c r="I49" s="2">
        <v>30</v>
      </c>
      <c r="J49" s="11">
        <v>60</v>
      </c>
      <c r="K49" s="2"/>
      <c r="L49" s="2"/>
      <c r="M49" s="2"/>
      <c r="N49" s="12"/>
    </row>
    <row r="50" spans="1:14" ht="18.95" customHeight="1">
      <c r="A50" s="7" t="s">
        <v>58</v>
      </c>
      <c r="B50" s="10">
        <v>201008444</v>
      </c>
      <c r="C50" s="2">
        <v>91</v>
      </c>
      <c r="D50" s="8">
        <v>72.31</v>
      </c>
      <c r="E50" s="30">
        <v>75.75</v>
      </c>
      <c r="F50" s="2">
        <v>0.3</v>
      </c>
      <c r="G50" s="9">
        <f t="shared" si="1"/>
        <v>77.626499999999993</v>
      </c>
      <c r="H50" s="19">
        <v>38</v>
      </c>
      <c r="I50" s="2">
        <v>33</v>
      </c>
      <c r="J50" s="11">
        <v>60</v>
      </c>
      <c r="K50" s="2"/>
      <c r="L50" s="2" t="s">
        <v>92</v>
      </c>
      <c r="M50" s="2"/>
      <c r="N50" s="12" t="s">
        <v>77</v>
      </c>
    </row>
    <row r="51" spans="1:14" ht="18.95" customHeight="1">
      <c r="A51" s="7" t="s">
        <v>59</v>
      </c>
      <c r="B51" s="10">
        <v>201008445</v>
      </c>
      <c r="C51" s="2">
        <v>90</v>
      </c>
      <c r="D51" s="8">
        <v>79.03</v>
      </c>
      <c r="E51" s="30">
        <v>74.75</v>
      </c>
      <c r="F51" s="2">
        <v>0.3</v>
      </c>
      <c r="G51" s="9">
        <f t="shared" si="1"/>
        <v>81.644499999999994</v>
      </c>
      <c r="H51" s="19">
        <v>10</v>
      </c>
      <c r="I51" s="2">
        <v>8</v>
      </c>
      <c r="J51" s="11">
        <v>65</v>
      </c>
      <c r="K51" s="2"/>
      <c r="L51" s="2" t="s">
        <v>91</v>
      </c>
      <c r="M51" s="2"/>
      <c r="N51" s="12" t="s">
        <v>73</v>
      </c>
    </row>
    <row r="52" spans="1:14" ht="18.95" customHeight="1">
      <c r="A52" s="7" t="s">
        <v>60</v>
      </c>
      <c r="B52" s="10">
        <v>201008446</v>
      </c>
      <c r="C52" s="2">
        <v>94</v>
      </c>
      <c r="D52" s="8">
        <v>75.89</v>
      </c>
      <c r="E52" s="30">
        <v>72.25</v>
      </c>
      <c r="F52" s="2">
        <v>0.3</v>
      </c>
      <c r="G52" s="9">
        <f t="shared" si="1"/>
        <v>80.353499999999997</v>
      </c>
      <c r="H52" s="19">
        <v>19</v>
      </c>
      <c r="I52" s="2">
        <v>17</v>
      </c>
      <c r="J52" s="11">
        <v>55</v>
      </c>
      <c r="K52" s="2"/>
      <c r="L52" s="2"/>
      <c r="M52" s="2"/>
      <c r="N52" s="12" t="s">
        <v>73</v>
      </c>
    </row>
    <row r="53" spans="1:14" ht="18.95" customHeight="1">
      <c r="A53" s="7" t="s">
        <v>61</v>
      </c>
      <c r="B53" s="10">
        <v>201008447</v>
      </c>
      <c r="C53" s="2">
        <v>94</v>
      </c>
      <c r="D53" s="8">
        <v>68.959999999999994</v>
      </c>
      <c r="E53" s="30">
        <v>70.5</v>
      </c>
      <c r="F53" s="2">
        <v>0.3</v>
      </c>
      <c r="G53" s="9">
        <f t="shared" si="1"/>
        <v>75.673999999999992</v>
      </c>
      <c r="H53" s="19">
        <v>53</v>
      </c>
      <c r="I53" s="2">
        <v>45</v>
      </c>
      <c r="J53" s="11">
        <v>46</v>
      </c>
      <c r="K53" s="2"/>
      <c r="L53" s="2"/>
      <c r="M53" s="2"/>
      <c r="N53" s="12" t="s">
        <v>78</v>
      </c>
    </row>
    <row r="54" spans="1:14" ht="18.95" customHeight="1">
      <c r="A54" s="7" t="s">
        <v>62</v>
      </c>
      <c r="B54" s="10">
        <v>201008448</v>
      </c>
      <c r="C54" s="2">
        <v>89</v>
      </c>
      <c r="D54" s="8">
        <v>66.510000000000005</v>
      </c>
      <c r="E54" s="30">
        <v>74.75</v>
      </c>
      <c r="F54" s="2"/>
      <c r="G54" s="9">
        <f t="shared" si="1"/>
        <v>72.956500000000005</v>
      </c>
      <c r="H54" s="19">
        <v>57</v>
      </c>
      <c r="I54" s="2">
        <v>56</v>
      </c>
      <c r="J54" s="11">
        <v>43</v>
      </c>
      <c r="K54" s="2"/>
      <c r="L54" s="2"/>
      <c r="M54" s="2"/>
      <c r="N54" s="12"/>
    </row>
    <row r="55" spans="1:14" ht="18.95" customHeight="1">
      <c r="A55" s="7" t="s">
        <v>63</v>
      </c>
      <c r="B55" s="10">
        <v>201008449</v>
      </c>
      <c r="C55" s="2">
        <v>91</v>
      </c>
      <c r="D55" s="8">
        <v>72</v>
      </c>
      <c r="E55" s="30">
        <v>66.75</v>
      </c>
      <c r="F55" s="2"/>
      <c r="G55" s="9">
        <f t="shared" si="1"/>
        <v>76.225000000000009</v>
      </c>
      <c r="H55" s="19">
        <v>39</v>
      </c>
      <c r="I55" s="2">
        <v>41</v>
      </c>
      <c r="J55" s="11">
        <v>34</v>
      </c>
      <c r="K55" s="2"/>
      <c r="L55" s="2"/>
      <c r="M55" s="2"/>
      <c r="N55" s="12"/>
    </row>
    <row r="56" spans="1:14" ht="18.95" customHeight="1">
      <c r="A56" s="7" t="s">
        <v>64</v>
      </c>
      <c r="B56" s="10">
        <v>201008450</v>
      </c>
      <c r="C56" s="2">
        <v>81</v>
      </c>
      <c r="D56" s="8">
        <v>77.430000000000007</v>
      </c>
      <c r="E56" s="30">
        <v>63.75</v>
      </c>
      <c r="F56" s="2"/>
      <c r="G56" s="9">
        <f t="shared" si="1"/>
        <v>76.954499999999996</v>
      </c>
      <c r="H56" s="19">
        <v>14</v>
      </c>
      <c r="I56" s="2">
        <v>37</v>
      </c>
      <c r="J56" s="11">
        <v>62</v>
      </c>
      <c r="K56" s="2"/>
      <c r="L56" s="2"/>
      <c r="M56" s="2"/>
      <c r="N56" s="12"/>
    </row>
    <row r="57" spans="1:14" ht="18.95" customHeight="1">
      <c r="A57" s="7" t="s">
        <v>65</v>
      </c>
      <c r="B57" s="10">
        <v>201008451</v>
      </c>
      <c r="C57" s="2">
        <v>88</v>
      </c>
      <c r="D57" s="8">
        <v>65.400000000000006</v>
      </c>
      <c r="E57" s="30">
        <v>75.25</v>
      </c>
      <c r="F57" s="2"/>
      <c r="G57" s="9">
        <f t="shared" si="1"/>
        <v>72.035000000000011</v>
      </c>
      <c r="H57" s="19">
        <v>59</v>
      </c>
      <c r="I57" s="2">
        <v>58</v>
      </c>
      <c r="J57" s="11">
        <v>42</v>
      </c>
      <c r="K57" s="2"/>
      <c r="L57" s="2"/>
      <c r="M57" s="2"/>
      <c r="N57" s="12"/>
    </row>
    <row r="58" spans="1:14" ht="18.95" customHeight="1">
      <c r="A58" s="7" t="s">
        <v>66</v>
      </c>
      <c r="B58" s="10">
        <v>201008452</v>
      </c>
      <c r="C58" s="2">
        <v>84</v>
      </c>
      <c r="D58" s="8">
        <v>67.180000000000007</v>
      </c>
      <c r="E58" s="30">
        <v>74.5</v>
      </c>
      <c r="F58" s="2">
        <v>0.3</v>
      </c>
      <c r="G58" s="9">
        <f t="shared" si="1"/>
        <v>72.417000000000002</v>
      </c>
      <c r="H58" s="19">
        <v>55</v>
      </c>
      <c r="I58" s="2">
        <v>57</v>
      </c>
      <c r="J58" s="11">
        <v>41</v>
      </c>
      <c r="K58" s="2"/>
      <c r="L58" s="2"/>
      <c r="M58" s="2"/>
      <c r="N58" s="12" t="s">
        <v>77</v>
      </c>
    </row>
    <row r="59" spans="1:14" ht="18.95" customHeight="1">
      <c r="A59" s="7" t="s">
        <v>67</v>
      </c>
      <c r="B59" s="10">
        <v>201008453</v>
      </c>
      <c r="C59" s="2">
        <v>91</v>
      </c>
      <c r="D59" s="8">
        <v>81.599999999999994</v>
      </c>
      <c r="E59" s="30">
        <v>80.5</v>
      </c>
      <c r="F59" s="2"/>
      <c r="G59" s="9">
        <f t="shared" si="1"/>
        <v>83.839999999999989</v>
      </c>
      <c r="H59" s="19">
        <v>6</v>
      </c>
      <c r="I59" s="2">
        <v>5</v>
      </c>
      <c r="J59" s="11">
        <v>62</v>
      </c>
      <c r="K59" s="2"/>
      <c r="L59" s="19" t="s">
        <v>93</v>
      </c>
      <c r="M59" s="2"/>
      <c r="N59" s="12"/>
    </row>
    <row r="60" spans="1:14" ht="18.95" customHeight="1">
      <c r="A60" s="7" t="s">
        <v>68</v>
      </c>
      <c r="B60" s="10">
        <v>201008454</v>
      </c>
      <c r="C60" s="2">
        <v>87</v>
      </c>
      <c r="D60" s="8">
        <v>73.42</v>
      </c>
      <c r="E60" s="30">
        <v>70.75</v>
      </c>
      <c r="F60" s="2">
        <v>0.3</v>
      </c>
      <c r="G60" s="9">
        <f t="shared" si="1"/>
        <v>76.848000000000013</v>
      </c>
      <c r="H60" s="19">
        <v>34</v>
      </c>
      <c r="I60" s="2">
        <v>38</v>
      </c>
      <c r="J60" s="11">
        <v>45</v>
      </c>
      <c r="K60" s="2"/>
      <c r="L60" s="2"/>
      <c r="M60" s="2"/>
      <c r="N60" s="12" t="s">
        <v>77</v>
      </c>
    </row>
    <row r="61" spans="1:14" ht="18.95" customHeight="1">
      <c r="A61" s="7" t="s">
        <v>69</v>
      </c>
      <c r="B61" s="10">
        <v>201008455</v>
      </c>
      <c r="C61" s="2">
        <v>87</v>
      </c>
      <c r="D61" s="8">
        <v>65.77</v>
      </c>
      <c r="E61" s="30">
        <v>71</v>
      </c>
      <c r="F61" s="2"/>
      <c r="G61" s="9">
        <f t="shared" si="1"/>
        <v>71.600499999999997</v>
      </c>
      <c r="H61" s="19">
        <v>58</v>
      </c>
      <c r="I61" s="2">
        <v>59</v>
      </c>
      <c r="J61" s="11">
        <v>46</v>
      </c>
      <c r="K61" s="2"/>
      <c r="L61" s="2"/>
      <c r="M61" s="2"/>
      <c r="N61" s="12"/>
    </row>
    <row r="62" spans="1:14" ht="18.95" customHeight="1">
      <c r="A62" s="7" t="s">
        <v>72</v>
      </c>
      <c r="B62" s="10">
        <v>201008456</v>
      </c>
      <c r="C62" s="2">
        <v>88</v>
      </c>
      <c r="D62" s="8">
        <v>70.56</v>
      </c>
      <c r="E62" s="30">
        <v>75.75</v>
      </c>
      <c r="F62" s="2">
        <v>1</v>
      </c>
      <c r="G62" s="9">
        <f t="shared" si="1"/>
        <v>76.439000000000007</v>
      </c>
      <c r="H62" s="19">
        <v>46</v>
      </c>
      <c r="I62" s="2">
        <v>39</v>
      </c>
      <c r="J62" s="11">
        <v>39</v>
      </c>
      <c r="K62" s="2"/>
      <c r="L62" s="2"/>
      <c r="M62" s="2"/>
      <c r="N62" s="12" t="s">
        <v>79</v>
      </c>
    </row>
    <row r="63" spans="1:14" ht="18.95" customHeight="1">
      <c r="A63" s="7" t="s">
        <v>70</v>
      </c>
      <c r="B63" s="10">
        <v>201008457</v>
      </c>
      <c r="C63" s="2">
        <v>91</v>
      </c>
      <c r="D63" s="8">
        <v>86.02</v>
      </c>
      <c r="E63" s="30">
        <v>75.75</v>
      </c>
      <c r="F63" s="2">
        <v>0.3</v>
      </c>
      <c r="G63" s="9">
        <f t="shared" si="1"/>
        <v>86.537999999999997</v>
      </c>
      <c r="H63" s="19">
        <v>2</v>
      </c>
      <c r="I63" s="2">
        <v>2</v>
      </c>
      <c r="J63" s="11">
        <v>77</v>
      </c>
      <c r="K63" s="2"/>
      <c r="L63" s="2" t="s">
        <v>94</v>
      </c>
      <c r="M63" s="2" t="s">
        <v>96</v>
      </c>
      <c r="N63" s="12" t="s">
        <v>88</v>
      </c>
    </row>
    <row r="64" spans="1:14" ht="18.95" customHeight="1">
      <c r="A64" s="24" t="s">
        <v>71</v>
      </c>
      <c r="B64" s="25">
        <v>201008458</v>
      </c>
      <c r="C64" s="18">
        <v>88</v>
      </c>
      <c r="D64" s="26">
        <v>85.49</v>
      </c>
      <c r="E64" s="34">
        <v>75.5</v>
      </c>
      <c r="F64" s="18"/>
      <c r="G64" s="16">
        <f t="shared" si="1"/>
        <v>85.118499999999997</v>
      </c>
      <c r="H64" s="19">
        <v>3</v>
      </c>
      <c r="I64" s="2">
        <v>3</v>
      </c>
      <c r="J64" s="17">
        <v>70</v>
      </c>
      <c r="K64" s="18"/>
      <c r="L64" s="2" t="s">
        <v>90</v>
      </c>
      <c r="M64" s="18"/>
      <c r="N64" s="27"/>
    </row>
    <row r="65" spans="1:13" s="39" customFormat="1" ht="18.75" customHeight="1">
      <c r="A65" s="35" t="s">
        <v>14</v>
      </c>
    </row>
    <row r="66" spans="1:13" ht="18" customHeight="1">
      <c r="A66" s="35" t="s">
        <v>97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ht="18" customHeight="1">
      <c r="A67" s="3"/>
      <c r="B67" s="3"/>
      <c r="C67" s="3"/>
      <c r="D67" s="14"/>
      <c r="E67" s="32"/>
      <c r="F67" s="3"/>
      <c r="G67" s="3"/>
      <c r="H67" s="3"/>
      <c r="I67" s="3"/>
      <c r="J67" s="3"/>
      <c r="K67" s="38"/>
      <c r="L67" s="38"/>
      <c r="M67" s="38"/>
    </row>
    <row r="68" spans="1:13" ht="18" customHeight="1">
      <c r="A68" s="3"/>
      <c r="B68" s="3"/>
      <c r="C68" s="3"/>
      <c r="D68" s="14"/>
      <c r="E68" s="32"/>
      <c r="F68" s="3"/>
      <c r="G68" s="3"/>
      <c r="H68" s="3"/>
      <c r="I68" s="3"/>
      <c r="J68" s="3"/>
      <c r="K68" s="38"/>
      <c r="L68" s="38"/>
      <c r="M68" s="38"/>
    </row>
    <row r="69" spans="1:13" ht="18" customHeight="1">
      <c r="A69" s="3"/>
      <c r="B69" s="3"/>
      <c r="C69" s="3"/>
      <c r="D69" s="14"/>
      <c r="E69" s="32"/>
      <c r="F69" s="3"/>
      <c r="G69" s="3"/>
      <c r="H69" s="3"/>
      <c r="I69" s="3"/>
      <c r="J69" s="3"/>
      <c r="K69" s="3"/>
      <c r="L69" s="3"/>
      <c r="M69" s="3"/>
    </row>
    <row r="70" spans="1:13" ht="18" customHeight="1">
      <c r="A70" s="3"/>
      <c r="B70" s="3"/>
      <c r="C70" s="3"/>
      <c r="D70" s="14"/>
      <c r="E70" s="32"/>
      <c r="F70" s="3"/>
      <c r="G70" s="3"/>
      <c r="H70" s="3"/>
      <c r="I70" s="3"/>
      <c r="J70" s="3"/>
      <c r="K70" s="3"/>
      <c r="L70" s="3"/>
      <c r="M70" s="3"/>
    </row>
    <row r="71" spans="1:13" ht="18" customHeight="1">
      <c r="A71" s="3"/>
      <c r="B71" s="3"/>
      <c r="C71" s="3"/>
      <c r="D71" s="14"/>
      <c r="E71" s="32"/>
      <c r="F71" s="3"/>
      <c r="G71" s="3"/>
      <c r="H71" s="3"/>
      <c r="I71" s="3"/>
      <c r="J71" s="3"/>
      <c r="K71" s="3"/>
      <c r="L71" s="3"/>
      <c r="M71" s="3"/>
    </row>
    <row r="72" spans="1:13" ht="18" customHeight="1">
      <c r="A72" s="3"/>
      <c r="B72" s="3"/>
      <c r="C72" s="3"/>
      <c r="D72" s="14"/>
      <c r="E72" s="32"/>
      <c r="F72" s="3"/>
      <c r="G72" s="3"/>
      <c r="H72" s="3"/>
      <c r="I72" s="3"/>
      <c r="J72" s="3"/>
      <c r="K72" s="3"/>
      <c r="L72" s="3"/>
      <c r="M72" s="3"/>
    </row>
    <row r="73" spans="1:13" ht="18" customHeight="1">
      <c r="A73" s="3"/>
      <c r="B73" s="3"/>
      <c r="C73" s="3"/>
      <c r="D73" s="14"/>
      <c r="E73" s="32"/>
      <c r="F73" s="3"/>
      <c r="G73" s="3"/>
      <c r="H73" s="3"/>
      <c r="I73" s="3"/>
      <c r="J73" s="3"/>
      <c r="K73" s="3"/>
      <c r="L73" s="3"/>
      <c r="M73" s="3"/>
    </row>
    <row r="74" spans="1:13" ht="18" customHeight="1">
      <c r="A74" s="3"/>
      <c r="B74" s="3"/>
      <c r="C74" s="3"/>
      <c r="D74" s="14"/>
      <c r="E74" s="32"/>
      <c r="F74" s="3"/>
      <c r="G74" s="3"/>
      <c r="H74" s="3"/>
      <c r="I74" s="3"/>
      <c r="J74" s="3"/>
      <c r="K74" s="3"/>
      <c r="L74" s="3"/>
      <c r="M74" s="3"/>
    </row>
    <row r="75" spans="1:13" ht="18" customHeight="1">
      <c r="A75" s="3"/>
      <c r="B75" s="3"/>
      <c r="C75" s="3"/>
      <c r="D75" s="14"/>
      <c r="E75" s="32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14"/>
      <c r="E76" s="32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14"/>
      <c r="E77" s="32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14"/>
      <c r="E78" s="32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14"/>
      <c r="E79" s="32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14"/>
      <c r="E80" s="32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14"/>
      <c r="E81" s="32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14"/>
      <c r="E82" s="32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14"/>
      <c r="E83" s="32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14"/>
      <c r="E84" s="32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14"/>
      <c r="E85" s="32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14"/>
      <c r="E86" s="32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14"/>
      <c r="E87" s="32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14"/>
      <c r="E88" s="32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14"/>
      <c r="E89" s="32"/>
      <c r="F89" s="3"/>
      <c r="G89" s="3"/>
      <c r="H89" s="3"/>
      <c r="I89" s="3"/>
      <c r="J89" s="3"/>
      <c r="K89" s="3"/>
      <c r="L89" s="3"/>
      <c r="M89" s="3"/>
    </row>
  </sheetData>
  <mergeCells count="5">
    <mergeCell ref="A66:M66"/>
    <mergeCell ref="A1:N1"/>
    <mergeCell ref="K67:M67"/>
    <mergeCell ref="K68:M68"/>
    <mergeCell ref="A65:XFD65"/>
  </mergeCells>
  <phoneticPr fontId="2" type="noConversion"/>
  <printOptions horizontalCentered="1"/>
  <pageMargins left="0.39370078740157483" right="0.39370078740157483" top="0.19685039370078741" bottom="0.39370078740157483" header="0.19685039370078741" footer="0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5" sqref="G25"/>
    </sheetView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lzjd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jyzs</dc:creator>
  <cp:lastModifiedBy>C</cp:lastModifiedBy>
  <cp:lastPrinted>2011-09-29T15:18:40Z</cp:lastPrinted>
  <dcterms:created xsi:type="dcterms:W3CDTF">2004-08-30T02:39:14Z</dcterms:created>
  <dcterms:modified xsi:type="dcterms:W3CDTF">2011-09-30T13:41:03Z</dcterms:modified>
</cp:coreProperties>
</file>